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a_delovni_zvezek" defaultThemeVersion="124226"/>
  <mc:AlternateContent xmlns:mc="http://schemas.openxmlformats.org/markup-compatibility/2006">
    <mc:Choice Requires="x15">
      <x15ac:absPath xmlns:x15ac="http://schemas.microsoft.com/office/spreadsheetml/2010/11/ac" url="U:\goran\2026\mgtš investicije v šport 2026\JN_OŠ Fokovci\"/>
    </mc:Choice>
  </mc:AlternateContent>
  <xr:revisionPtr revIDLastSave="0" documentId="13_ncr:1_{1A10B5A0-7713-4201-A4D5-1405B15C374D}" xr6:coauthVersionLast="47" xr6:coauthVersionMax="47" xr10:uidLastSave="{00000000-0000-0000-0000-000000000000}"/>
  <bookViews>
    <workbookView xWindow="-120" yWindow="-120" windowWidth="29040" windowHeight="15720" tabRatio="964" activeTab="4" xr2:uid="{00000000-000D-0000-FFFF-FFFF00000000}"/>
  </bookViews>
  <sheets>
    <sheet name="PRVA STRAN " sheetId="8" r:id="rId1"/>
    <sheet name="SKUPNA REKAPITULACIJA  " sheetId="18" r:id="rId2"/>
    <sheet name="1 VEČNAMENSKO IGRIŠČE, FITNES" sheetId="26" r:id="rId3"/>
    <sheet name="2 NOG. IGRIŠČE Z NAVADNO TRAVO" sheetId="25" r:id="rId4"/>
    <sheet name="3 TEKAŠKA STEZA" sheetId="29" r:id="rId5"/>
    <sheet name="4 SKOK V DALJINO" sheetId="28" r:id="rId6"/>
  </sheets>
  <definedNames>
    <definedName name="EQS_IzvozVExcel">#REF!</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2">'1 VEČNAMENSKO IGRIŠČE, FITNES'!$A$1:$F$192</definedName>
    <definedName name="_xlnm.Print_Area" localSheetId="4">'3 TEKAŠKA STEZA'!$A$1:$F$89</definedName>
    <definedName name="_xlnm.Print_Area" localSheetId="5">'4 SKOK V DALJINO'!$A$1:$F$141</definedName>
    <definedName name="_xlnm.Print_Area" localSheetId="0">'PRVA STRAN '!$A$1:$D$43</definedName>
    <definedName name="_xlnm.Print_Area" localSheetId="1">'SKUPNA REKAPITULACIJA  '!$A$1:$D$19</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Print_Area" localSheetId="0">'PRVA STRAN '!$A$1:$D$46</definedName>
    <definedName name="Print_Area" localSheetId="1">'SKUPNA REKAPITULACIJA  '!$A$1:$D$21</definedName>
    <definedName name="Print_Titles" localSheetId="1">'SKUPNA REKAPITULACIJA  '!$1:$4</definedName>
    <definedName name="_xlnm.Print_Titles" localSheetId="2">'1 VEČNAMENSKO IGRIŠČE, FITNES'!$1:$5</definedName>
    <definedName name="_xlnm.Print_Titles" localSheetId="3">'2 NOG. IGRIŠČE Z NAVADNO TRAVO'!$1:$5</definedName>
    <definedName name="_xlnm.Print_Titles" localSheetId="4">'3 TEKAŠKA STEZA'!$1:$5</definedName>
    <definedName name="_xlnm.Print_Titles" localSheetId="5">'4 SKOK V DALJINO'!$1:$5</definedName>
    <definedName name="Zacete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28" l="1"/>
  <c r="F90" i="28"/>
  <c r="F64" i="26"/>
  <c r="F63" i="26"/>
  <c r="F62" i="26"/>
  <c r="F59" i="26"/>
  <c r="F56" i="26"/>
  <c r="F54" i="26"/>
  <c r="F50" i="26"/>
  <c r="F45" i="28" l="1"/>
  <c r="F9" i="28"/>
  <c r="F48" i="26" l="1"/>
  <c r="F94" i="26" l="1"/>
  <c r="F44" i="26"/>
  <c r="F43" i="26"/>
  <c r="F40" i="26"/>
  <c r="F28" i="26"/>
  <c r="F46" i="26"/>
  <c r="F45" i="26"/>
  <c r="F25" i="26" l="1"/>
  <c r="F30" i="26" l="1"/>
  <c r="F38" i="26"/>
  <c r="F36" i="26"/>
  <c r="F34" i="26"/>
  <c r="F32" i="26"/>
  <c r="F13" i="26" l="1"/>
  <c r="F11" i="26"/>
  <c r="B117" i="26"/>
  <c r="F116" i="26"/>
  <c r="F117" i="26" s="1"/>
  <c r="F187" i="26" l="1"/>
  <c r="F48" i="29" l="1"/>
  <c r="F46" i="29"/>
  <c r="F49" i="29" s="1"/>
  <c r="F81" i="28"/>
  <c r="F79" i="28"/>
  <c r="F82" i="28" l="1"/>
  <c r="B140" i="28"/>
  <c r="F71" i="29"/>
  <c r="F70" i="29"/>
  <c r="F67" i="29"/>
  <c r="F65" i="29"/>
  <c r="B53" i="29"/>
  <c r="F52" i="29"/>
  <c r="F53" i="29" s="1"/>
  <c r="F86" i="29" s="1"/>
  <c r="B49" i="29"/>
  <c r="F85" i="29"/>
  <c r="B43" i="29"/>
  <c r="B84" i="29" s="1"/>
  <c r="F42" i="29"/>
  <c r="F43" i="29" s="1"/>
  <c r="F84" i="29" s="1"/>
  <c r="B39" i="29"/>
  <c r="B83" i="29" s="1"/>
  <c r="F38" i="29"/>
  <c r="F36" i="29"/>
  <c r="F34" i="29"/>
  <c r="F32" i="29"/>
  <c r="F30" i="29"/>
  <c r="F28" i="29"/>
  <c r="B12" i="29"/>
  <c r="B82" i="29" s="1"/>
  <c r="F11" i="29"/>
  <c r="F9" i="29"/>
  <c r="F144" i="26"/>
  <c r="F73" i="29" l="1"/>
  <c r="F87" i="29" s="1"/>
  <c r="F39" i="29"/>
  <c r="F83" i="29" s="1"/>
  <c r="F12" i="29"/>
  <c r="F82" i="29" s="1"/>
  <c r="F72" i="26"/>
  <c r="F70" i="26"/>
  <c r="F68" i="26"/>
  <c r="F66" i="26"/>
  <c r="F88" i="29" l="1"/>
  <c r="D10" i="18"/>
  <c r="F150" i="26"/>
  <c r="F148" i="26"/>
  <c r="F146" i="26"/>
  <c r="F142" i="26"/>
  <c r="F92" i="26"/>
  <c r="F90" i="26"/>
  <c r="F23" i="26"/>
  <c r="F21" i="26"/>
  <c r="F47" i="25"/>
  <c r="F50" i="25"/>
  <c r="F51" i="25"/>
  <c r="F53" i="25"/>
  <c r="F33" i="25"/>
  <c r="F74" i="26" l="1"/>
  <c r="F185" i="26" s="1"/>
  <c r="F54" i="25"/>
  <c r="F122" i="26" l="1"/>
  <c r="F124" i="26" l="1"/>
  <c r="F47" i="28" l="1"/>
  <c r="F53" i="28"/>
  <c r="F49" i="28"/>
  <c r="F43" i="28"/>
  <c r="F38" i="28"/>
  <c r="F36" i="28"/>
  <c r="F40" i="28"/>
  <c r="F34" i="28"/>
  <c r="F30" i="28"/>
  <c r="F28" i="28"/>
  <c r="F136" i="26"/>
  <c r="F134" i="26"/>
  <c r="B71" i="25"/>
  <c r="F31" i="25" l="1"/>
  <c r="B12" i="25"/>
  <c r="F29" i="25"/>
  <c r="F25" i="25"/>
  <c r="F23" i="25"/>
  <c r="F21" i="25"/>
  <c r="F19" i="25"/>
  <c r="F17" i="25"/>
  <c r="F11" i="25"/>
  <c r="F15" i="25"/>
  <c r="F9" i="25"/>
  <c r="F34" i="25" l="1"/>
  <c r="F12" i="25"/>
  <c r="F67" i="25" s="1"/>
  <c r="F26" i="25"/>
  <c r="F26" i="28"/>
  <c r="F54" i="28"/>
  <c r="B54" i="28"/>
  <c r="B134" i="28" s="1"/>
  <c r="B135" i="28"/>
  <c r="F123" i="28"/>
  <c r="F127" i="28"/>
  <c r="F126" i="28"/>
  <c r="F121" i="28"/>
  <c r="B111" i="28"/>
  <c r="F109" i="28"/>
  <c r="F106" i="28"/>
  <c r="F103" i="28"/>
  <c r="F101" i="28"/>
  <c r="F98" i="28"/>
  <c r="F96" i="28"/>
  <c r="F94" i="28"/>
  <c r="F92" i="28"/>
  <c r="B86" i="28"/>
  <c r="F85" i="28"/>
  <c r="F86" i="28" s="1"/>
  <c r="F137" i="28" s="1"/>
  <c r="B82" i="28"/>
  <c r="B76" i="28"/>
  <c r="F32" i="28"/>
  <c r="F74" i="28"/>
  <c r="B50" i="28"/>
  <c r="B133" i="28" s="1"/>
  <c r="B14" i="28"/>
  <c r="B132" i="28" s="1"/>
  <c r="F13" i="28"/>
  <c r="F11" i="28"/>
  <c r="F120" i="26"/>
  <c r="F111" i="28" l="1"/>
  <c r="F129" i="28"/>
  <c r="F139" i="28" s="1"/>
  <c r="F50" i="28"/>
  <c r="F133" i="28" s="1"/>
  <c r="F132" i="28"/>
  <c r="F138" i="28"/>
  <c r="F136" i="28"/>
  <c r="F76" i="28"/>
  <c r="F135" i="28" s="1"/>
  <c r="F134" i="28"/>
  <c r="F168" i="26"/>
  <c r="F174" i="26"/>
  <c r="F173" i="26"/>
  <c r="F170" i="26"/>
  <c r="F166" i="26"/>
  <c r="F175" i="26" l="1"/>
  <c r="F190" i="26" s="1"/>
  <c r="F140" i="28"/>
  <c r="D11" i="18" s="1"/>
  <c r="F153" i="26" l="1"/>
  <c r="F70" i="25" l="1"/>
  <c r="F126" i="26"/>
  <c r="F127" i="26" s="1"/>
  <c r="B154" i="26"/>
  <c r="F140" i="26"/>
  <c r="F138" i="26"/>
  <c r="F154" i="26" l="1"/>
  <c r="F189" i="26"/>
  <c r="F88" i="26" l="1"/>
  <c r="B191" i="26"/>
  <c r="B8" i="18" s="1"/>
  <c r="B127" i="26"/>
  <c r="B99" i="26"/>
  <c r="B186" i="26" s="1"/>
  <c r="F97" i="26"/>
  <c r="B17" i="26"/>
  <c r="B184" i="26" s="1"/>
  <c r="F9" i="26"/>
  <c r="F16" i="26"/>
  <c r="F17" i="26" l="1"/>
  <c r="F184" i="26" s="1"/>
  <c r="F99" i="26"/>
  <c r="F186" i="26" s="1"/>
  <c r="F188" i="26"/>
  <c r="F191" i="26" l="1"/>
  <c r="B9" i="18"/>
  <c r="B34" i="25"/>
  <c r="B26" i="25"/>
  <c r="B68" i="25" s="1"/>
  <c r="F69" i="25" l="1"/>
  <c r="F68" i="25"/>
  <c r="F71" i="25" s="1"/>
  <c r="D9" i="18" l="1"/>
  <c r="D8" i="18" l="1"/>
  <c r="D12" i="18" s="1"/>
  <c r="D14" i="18" l="1"/>
  <c r="D15" i="18" s="1"/>
  <c r="D17" i="18" s="1"/>
</calcChain>
</file>

<file path=xl/sharedStrings.xml><?xml version="1.0" encoding="utf-8"?>
<sst xmlns="http://schemas.openxmlformats.org/spreadsheetml/2006/main" count="582" uniqueCount="312">
  <si>
    <t>Enota</t>
  </si>
  <si>
    <t>Količina</t>
  </si>
  <si>
    <t xml:space="preserve">Cena v € </t>
  </si>
  <si>
    <t>REKAPITULACIJA</t>
  </si>
  <si>
    <t>1.</t>
  </si>
  <si>
    <t>m1</t>
  </si>
  <si>
    <t>m2</t>
  </si>
  <si>
    <t>kom</t>
  </si>
  <si>
    <t>2.</t>
  </si>
  <si>
    <t xml:space="preserve">ATRIJ Gradbeni inženiring d.o.o.                                                                                                                            </t>
  </si>
  <si>
    <t xml:space="preserve">Gajska ulica 39, 9233 Odranci                                                                                                          </t>
  </si>
  <si>
    <t>opis</t>
  </si>
  <si>
    <t>ZIDARSKA DELA</t>
  </si>
  <si>
    <t>OBJEKT:</t>
  </si>
  <si>
    <t>INVESTITOR:</t>
  </si>
  <si>
    <t xml:space="preserve">                                                                   Direktor:  Anton Kolarič dipl.inž.grad. </t>
  </si>
  <si>
    <t xml:space="preserve">Gajska ulica 39, 9233 Odranci                                                                                                                                                                                </t>
  </si>
  <si>
    <t>e-mail:atrij@atrij.si</t>
  </si>
  <si>
    <t>OSTALA DELA</t>
  </si>
  <si>
    <t>kpl</t>
  </si>
  <si>
    <t>SKUPAJ</t>
  </si>
  <si>
    <t>m3</t>
  </si>
  <si>
    <t>Pripravljalna dela pred pričetkom del, komplet z načrtom organizacije in ureditve gradbišča, ograjo gradbišča, postavitev začasnih objektov na gradbišču za potrebe izvajalca, začasnih deponij in skladišč, ureditev dovoznih poti, izvajanje ukrepov za varno izvajanje del in zaščito pred prašenjem, odtranitvijo vseh začasnih objektov in ograj po končanju del z gradbišča ter vsemi pomožnimi deli, prenosi in prevozi.</t>
  </si>
  <si>
    <t xml:space="preserve">SKUPNA REKAPITULACIJA </t>
  </si>
  <si>
    <t xml:space="preserve">Splošno: Vsa gradbena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in eventuelno uporabo avtodvigala na gradbišču.
 </t>
  </si>
  <si>
    <t xml:space="preserve">Znesek v € 
brez DDV </t>
  </si>
  <si>
    <t>SKUPAJ BREZ DAVKA</t>
  </si>
  <si>
    <t>DAVEK 22%</t>
  </si>
  <si>
    <t>BETONSKA DELA</t>
  </si>
  <si>
    <t xml:space="preserve"> - srednje komplicirana armatura </t>
  </si>
  <si>
    <t>kg</t>
  </si>
  <si>
    <t>RUŠITVENA DELA</t>
  </si>
  <si>
    <t>ZEMELJSKA DELA</t>
  </si>
  <si>
    <t>- meteorna kanalizacija</t>
  </si>
  <si>
    <t>kos</t>
  </si>
  <si>
    <t>m'</t>
  </si>
  <si>
    <t>Ureditev igrišč OŠ Fokovci</t>
  </si>
  <si>
    <t>Občina Moravske Toplice</t>
  </si>
  <si>
    <t>Kranjčeva ulica 3, 9226 Moravske Toplice</t>
  </si>
  <si>
    <t>št.projekta: 23021</t>
  </si>
  <si>
    <t>m</t>
  </si>
  <si>
    <t>GUMARSKA DELA</t>
  </si>
  <si>
    <t>OPREMA</t>
  </si>
  <si>
    <t>Izdelava geodetskega načrta in priprava geodetske dokumentacije izvedenega stanja objekta z okolico za projekt izvedenih del.</t>
  </si>
  <si>
    <t>ASFALTERSKA DELA</t>
  </si>
  <si>
    <t xml:space="preserve"> - oprema (4x veliki gol, 2x mali gol, 2x set za košarko)</t>
  </si>
  <si>
    <t>Projektantski nadzor v času gradnje</t>
  </si>
  <si>
    <t>- s področja arhitekture</t>
  </si>
  <si>
    <t>ur</t>
  </si>
  <si>
    <t>- s področja gradbeništva</t>
  </si>
  <si>
    <t>Generalno čiščenje igrišč in urejenih površin po dokončanju vseh del.</t>
  </si>
  <si>
    <t>METEORNA KANALIZACIJA</t>
  </si>
  <si>
    <t xml:space="preserve">Naprava geodetskega posnetka položene kanalizacije    </t>
  </si>
  <si>
    <t xml:space="preserve">Opomba:                                                                   V enotno cene je potrebno zajeti delovne odre.      V zidarskih delih je potrebno upoštevati naslednje standarde: SIST EN 771-1:2004, SIST EN 771-1:2004/A1:2005.  V betonskih delih je potrebno upoštevati naslednje standarde:  beton maksimalna zrno premera agregata 32 mm,     SIST EN 206-1:2003, SIST EN 206-1:2003/A1:2004, SIST EN 206-1:2003/A2:2005, in armatura S500 (SIST   SIST EN 10080:2005). V tesarskih delih je potrebno upoštevati naslednje standarde:     SIST EN 14081-1: 2006, SIST EN 13986: 2005.                                                                                                                                                                                                                                                                                                                         </t>
  </si>
  <si>
    <r>
      <t>m</t>
    </r>
    <r>
      <rPr>
        <vertAlign val="superscript"/>
        <sz val="10"/>
        <rFont val="Arial CE"/>
        <charset val="238"/>
      </rPr>
      <t>3</t>
    </r>
  </si>
  <si>
    <r>
      <t>m</t>
    </r>
    <r>
      <rPr>
        <vertAlign val="superscript"/>
        <sz val="10"/>
        <rFont val="Arial"/>
        <family val="2"/>
        <charset val="238"/>
      </rPr>
      <t>2</t>
    </r>
  </si>
  <si>
    <t>3.1</t>
  </si>
  <si>
    <t>3.2</t>
  </si>
  <si>
    <t>3.2.1</t>
  </si>
  <si>
    <t>3.2.2</t>
  </si>
  <si>
    <t>3.3</t>
  </si>
  <si>
    <t>3.3.1</t>
  </si>
  <si>
    <r>
      <t>m</t>
    </r>
    <r>
      <rPr>
        <vertAlign val="superscript"/>
        <sz val="10"/>
        <rFont val="Arial"/>
        <family val="2"/>
        <charset val="238"/>
      </rPr>
      <t>3</t>
    </r>
  </si>
  <si>
    <t>Zasip kanalskega rova po položitvi cevi z gramoznim nasutjem 0-32 mm s komprimiranjem po plasteh 20 cm do zbitosti 80 Mpa, komplet z vsemi pomožnimi deli, prenosi in prevozi.</t>
  </si>
  <si>
    <t xml:space="preserve">ASFALTIRANO VEČNAMENSKO
IGRIŠČE </t>
  </si>
  <si>
    <t>NEPREDVIDENA DELA: 5%</t>
  </si>
  <si>
    <t>ton</t>
  </si>
  <si>
    <t>2.1</t>
  </si>
  <si>
    <t>2.2</t>
  </si>
  <si>
    <t>2.1.1</t>
  </si>
  <si>
    <t>2.1.2</t>
  </si>
  <si>
    <t>2.2.1</t>
  </si>
  <si>
    <t>2.2.2</t>
  </si>
  <si>
    <t>2.2.3</t>
  </si>
  <si>
    <t>2.2.4</t>
  </si>
  <si>
    <t>2.2.5</t>
  </si>
  <si>
    <t>2.2.6</t>
  </si>
  <si>
    <t>1.1</t>
  </si>
  <si>
    <t>3.4</t>
  </si>
  <si>
    <t>3.4.1</t>
  </si>
  <si>
    <t>2.3</t>
  </si>
  <si>
    <t>2.3.1</t>
  </si>
  <si>
    <t>2.3.2</t>
  </si>
  <si>
    <t>2.4</t>
  </si>
  <si>
    <t>2.4.1</t>
  </si>
  <si>
    <t>2.4.2</t>
  </si>
  <si>
    <t>2.4.3</t>
  </si>
  <si>
    <t>Generalno čiščenje igrišča po dokončanju vseh del.</t>
  </si>
  <si>
    <t>NOGOMETNO IGRIŠČE NA TRAVI</t>
  </si>
  <si>
    <t>1.1.1</t>
  </si>
  <si>
    <t>1.1.2</t>
  </si>
  <si>
    <t>1.2</t>
  </si>
  <si>
    <t>1.2.1</t>
  </si>
  <si>
    <t>1.2.2</t>
  </si>
  <si>
    <t>1.3</t>
  </si>
  <si>
    <t>1.3.1</t>
  </si>
  <si>
    <t>1.3.2</t>
  </si>
  <si>
    <t>1.4</t>
  </si>
  <si>
    <t>1.4.1</t>
  </si>
  <si>
    <t>1.5</t>
  </si>
  <si>
    <t>1.5.1</t>
  </si>
  <si>
    <t>1.6</t>
  </si>
  <si>
    <t>1.6.1</t>
  </si>
  <si>
    <t>1.6.2</t>
  </si>
  <si>
    <t>1.6.3</t>
  </si>
  <si>
    <t>Generalno čiščenje igrišča in okolice po dokončanju vseh del.</t>
  </si>
  <si>
    <t>3.6</t>
  </si>
  <si>
    <t>3.6.1</t>
  </si>
  <si>
    <t>3</t>
  </si>
  <si>
    <t>3.1.2</t>
  </si>
  <si>
    <t>3.1.1</t>
  </si>
  <si>
    <t xml:space="preserve">Strojno-ročni izkop tenisita, komplet z nakladanjem na kamion, odvozom odpadnega materiala na stalno deponijo do 5 km in razkladanjem ter vsemi pomožnimi deli, prenosi in prevozi. </t>
  </si>
  <si>
    <t>3.2.3</t>
  </si>
  <si>
    <t>3.2.4</t>
  </si>
  <si>
    <t xml:space="preserve">Dobava in polaganje mehkih robnikov oboda peskovnika za skok v daljino (npr. Hauraton SPORTFIX@ mehki robnik , preseka 6x25 cm, vključno z izkopom, betonskim temeljem C16/20, preseka 30 x 30. Komplet z vsemi pomožnimi deli in prenosi.   </t>
  </si>
  <si>
    <t>- drenažne kanalizacijske cevi DN 80 ;</t>
  </si>
  <si>
    <t>3.2.5</t>
  </si>
  <si>
    <t>3.2.6</t>
  </si>
  <si>
    <t>3.2.7</t>
  </si>
  <si>
    <t>3.2.8</t>
  </si>
  <si>
    <t>3.2.9</t>
  </si>
  <si>
    <t>3.2.10</t>
  </si>
  <si>
    <t>3.2.11</t>
  </si>
  <si>
    <t>3.2.12</t>
  </si>
  <si>
    <t>3.5</t>
  </si>
  <si>
    <t>3.5.1</t>
  </si>
  <si>
    <t>3.7</t>
  </si>
  <si>
    <t>3.7.1</t>
  </si>
  <si>
    <t>3.7.2</t>
  </si>
  <si>
    <t>3.7.3</t>
  </si>
  <si>
    <t>3.7.4</t>
  </si>
  <si>
    <t>3.7.5</t>
  </si>
  <si>
    <t>3.7.6</t>
  </si>
  <si>
    <t>3.7.7</t>
  </si>
  <si>
    <t>3.7.8</t>
  </si>
  <si>
    <t>3.8</t>
  </si>
  <si>
    <t>3.8.1</t>
  </si>
  <si>
    <t>3.8.2</t>
  </si>
  <si>
    <t>3.</t>
  </si>
  <si>
    <r>
      <t>m</t>
    </r>
    <r>
      <rPr>
        <vertAlign val="superscript"/>
        <sz val="10"/>
        <rFont val="Arial CE"/>
        <charset val="238"/>
      </rPr>
      <t>2</t>
    </r>
  </si>
  <si>
    <t>1.3.3</t>
  </si>
  <si>
    <t>Pobrizg očiščenega asfalta igrišča s kationsko bitumensko emulzijo porabe 0.5 kg/m2, komplet z vsemi pomožnimi deli, prenosi in prevozi.   (pred izdelavo obrabne plasti asfalta; všteto tudi na območju frezanega asfalta ob dovozu)</t>
  </si>
  <si>
    <t>Čiščenje asfaltnega igrišča: grobo čiščenje in pometanje ter pranje z visokotlačnim čistilcem, sušenje, komplet z vsemi pomožnimi deli prenosi in prevozi.</t>
  </si>
  <si>
    <t>1.3.4</t>
  </si>
  <si>
    <t>Demontaža oz. odstranitev športne opreme, komplet z demontažo in izkopom temeljev, izkopi, z nakladanjem na kamion, razkladanjem, odvozom na stalno deponijo do pooblaščenega zbiralca, plačilom takse ter vsemi pomožnimi deli, prenosi in prevozi.</t>
  </si>
  <si>
    <t>Odstranitev obstoječih golov in izkop betonskih temeljev, z nakladanjem na kamion, razkladanjem, odvozom na stalno deponijo do pooblaščenega zbiralca, plačilom takse ter vsemi pomožnimi deli, prenosi in prevozi.</t>
  </si>
  <si>
    <t>Foliarna aplikacija herbicida na obstoječo travno rušo, kpl. z vsemi pomožnimi deli, prenosi in prevozi.</t>
  </si>
  <si>
    <t>Dobava sejane zemlje, mešane s kremenčevim peskom (granulacije 0,5-1,5mm), v razmerju 50/50 (40 m3 sejana zemlja, 40 m3 kremenčev pesek),  kpl. z vsemi pomožnimi deli, prenosi in prevozi.</t>
  </si>
  <si>
    <t>Grobo planiranje zemlje z bagerjem, lasersko grederiranje v predpisanem naklonu z odstopanjem (+-2cm) in končno valjanje zemlje.  Kpl. z vsemi pomožnimi deli, prenosi in prevozi.</t>
  </si>
  <si>
    <t>Strojna setev semena primernega za športna igrišča (70% poa pratensis / 30% lolium perenne, kot Bottos Smeraldo ali enakovredno). Kpl. z vsemi pomožnimi deli, prenosi in prevozi.</t>
  </si>
  <si>
    <t>Peskanje (top dressing) igrišča s kremenčevim peskom 0,5 - 1,5 mm. Kpl. z vsemi pomožnimi deli, prenosi in prevozi.</t>
  </si>
  <si>
    <t>Pripravljalna dela pred pričetkom del, komplet z načrtom organizacije in ureditve gradbišča, ograjo gradbišča, postavitev začasnih objektov na gradbišču za potrebe izvajalca, začasnih deponij in skladišč, ureditev dovoznih poti, izvajanje ukrepov za varno izvajanje del in zaščito pred prašenjem, odstranitvijo vseh začasnih objektov in ograj po končanju del z gradbišča ter vsemi pomožnimi deli, prenosi in prevozi.</t>
  </si>
  <si>
    <t>Planiranje dna gradbene jame peskovnika za skok v daljino v predvidenem naklonu, komplet s potrebnim koprimiranjem ter vsemi pomožnimi deli,  prenosi in prevozi.</t>
  </si>
  <si>
    <t>Dobava in vgrajevanje kremenovega peska za peskovnik za skok v daljino, debeline 40 cm, granulacije 0,063 do 1 mm, komplet z vsemi pomožnimi deli prenosi in prevozi.</t>
  </si>
  <si>
    <t>Dobava sejane zemlje,  kpl. z vsemi pomožnimi deli, prenosi in prevozi.</t>
  </si>
  <si>
    <t>Strojna setev travnega semena (kot npr. trava TIVOLI). Kpl. z vsemi pomožnimi deli, prenosi in prevozi.</t>
  </si>
  <si>
    <t>1.2.3</t>
  </si>
  <si>
    <t>1.2.4</t>
  </si>
  <si>
    <t>1.2.5</t>
  </si>
  <si>
    <t>1.2.6</t>
  </si>
  <si>
    <t>1.5.2</t>
  </si>
  <si>
    <t>1.5.3</t>
  </si>
  <si>
    <t>1.5.4</t>
  </si>
  <si>
    <t>Izdelala: Ksenija Žižek, inž.vok.</t>
  </si>
  <si>
    <t>1.6.4</t>
  </si>
  <si>
    <r>
      <t xml:space="preserve">št. </t>
    </r>
    <r>
      <rPr>
        <b/>
        <sz val="7"/>
        <rFont val="Arial"/>
        <family val="2"/>
        <charset val="238"/>
      </rPr>
      <t>postavke</t>
    </r>
  </si>
  <si>
    <r>
      <t xml:space="preserve">št. </t>
    </r>
    <r>
      <rPr>
        <b/>
        <sz val="7"/>
        <rFont val="Arial CE"/>
        <charset val="238"/>
      </rPr>
      <t>postavke</t>
    </r>
  </si>
  <si>
    <t>3.8.3</t>
  </si>
  <si>
    <t>Planiranje dna gradbene jame atletske steze v predvidenem naklonu, komplet s potrebnim koprimiranjem ter vsemi pomožnimi deli,  prenosi in prevozi.</t>
  </si>
  <si>
    <t xml:space="preserve">Dobava in vgrajevanje gramoza -granulacije  0-63 mm  v debelini do  40 cm, komplet s komprimiranjem v plasteh 20 cm do zbitosti (gostota 95-98% po Proctorju in dinamični deformacijski modul Evd ≥ 45 MPa) obračunom v komprimiranem stanju ter z vsemi pomožnimi deli, prenosi in prevozi. </t>
  </si>
  <si>
    <t>3.6.2</t>
  </si>
  <si>
    <t>3.6.3</t>
  </si>
  <si>
    <t>TEKAŠKA STEZA</t>
  </si>
  <si>
    <t xml:space="preserve">TEKAŠKA STEZA </t>
  </si>
  <si>
    <t xml:space="preserve">Odstranitev obstoječih zunanjih betonskih robnikov tekaške steze, vključno s temeljem, komplet z nakladanjem na kamion, odvozom odpadnega materiala na stalno deponijo do prevzemnika, pooblaščenega zbiralca, razkladanjem in plačilom taks za deponiranje ter z vsemi pomožnimi deli, prenosi in prevozi. </t>
  </si>
  <si>
    <t>Dobava in vgrajevanje tamponskega nasutja iz drobljenca (granulacije 0-32 mm) v  debelini od 20 cm    (že komprimirano), z vsebnostjo max. 10 in 20 % finih delcev, ki so manjši od 0,062 mm, valjanje v obeh smereh do zbitosti 60 MPa, plast ustrezno nivelirati in urediti v predpisanem padcu, valjanja ter planiranje s finejšim laserskim grederjem z natančnostjo +/-3 mm, komplet z obračunom v komprimiranem stanju, ter z vsemi pomožnimi deli, prenosi in prevozi.</t>
  </si>
  <si>
    <t xml:space="preserve">Dobava in vgrajevanje peščenega posipa iz drobljenega peska (granulacije 0-2 mm) v  debelini 2 cm    (že komprimirano), plast ustrezno nivelirati in urediti v predpisanem padcu, valjanje ter planiranje s finejšim laserskim grederjem z natančnostjo +/-3 mm, komplet z obračunom v komprimiranem stanju, ter z vsemi pomožnimi deli, prenosi in prevozi. </t>
  </si>
  <si>
    <t>4.</t>
  </si>
  <si>
    <t>SKOK V DALJINO</t>
  </si>
  <si>
    <t xml:space="preserve"> SKOK V DALJINO</t>
  </si>
  <si>
    <t xml:space="preserve">Strojno-ročni izkop mivke v delu doskoka, komplet z nakladanjem na kamion, odvozom odpadnega materiala na stalno deponijo do 5 km in razkladanjem ter vsemi pomožnimi deli, prenosi in prevozi. </t>
  </si>
  <si>
    <t xml:space="preserve">Strojno-ročni izkop zemlje III.-IV. kategorije (kombiniran 95% strojno, 5% ročno) globine povprečno 60 cm, komplet z nakladanjem na kamion, odvozom materiala na gradbiščno deponijo v bližini objekta in razkladanjem ter z vsemi pomožnimi deli, prenosi in prevozi. </t>
  </si>
  <si>
    <t>Planiranje dna gradbene jame steze za skok v daljino v predvidenem naklonu, komplet s potrebnim koprimiranjem ter vsemi pomožnimi deli,  prenosi in prevozi.</t>
  </si>
  <si>
    <r>
      <t xml:space="preserve">Dobava in polaganje potopljenih robnikov </t>
    </r>
    <r>
      <rPr>
        <sz val="10"/>
        <rFont val="Arial"/>
        <family val="2"/>
        <charset val="238"/>
      </rPr>
      <t xml:space="preserve">oboda  steze  iz tipskih robnikov C25/30, preseka 5x20 cm, vključno z izkopom, betonskim temeljem C16/20, preseka 30 x 30, . Stiki med robniki tesnjeni s fino cementno malto 1:2. Komplet z vsemi pomožnimi deli, materialom, prevozi in prenosi.  </t>
    </r>
    <r>
      <rPr>
        <b/>
        <sz val="10"/>
        <rFont val="Arial"/>
        <family val="2"/>
        <charset val="238"/>
      </rPr>
      <t xml:space="preserve"> </t>
    </r>
  </si>
  <si>
    <t>Zunanja Vadbena Naprava (kot npr. WORKOUT RB2323)</t>
  </si>
  <si>
    <t>Dobava in montaža betonskih plohov dim. 2450x250x50 na kovinsko peto sohe ograje komplet z vsem pritrdilnim in veznim materialom ter vsemi pomožnimi deli, prenosi in prevozi.</t>
  </si>
  <si>
    <t>3.5.2</t>
  </si>
  <si>
    <t>3.4.2</t>
  </si>
  <si>
    <t>Popis del</t>
  </si>
  <si>
    <t>TESARSKA DELA</t>
  </si>
  <si>
    <t/>
  </si>
  <si>
    <t xml:space="preserve">Opomba:               
V tesarskih delih je potrebno upoštevati naslednje standarde: 
SIST EN 14081-1: 2006, SIST EN 13986: 2005.                                                                                                                                                                                                                                                                                                                                            </t>
  </si>
  <si>
    <t>1.1.3</t>
  </si>
  <si>
    <t xml:space="preserve">Dobava in montaža alu rokometnega gola kot npr. Elan rokometni gol alu, šifra E13800Z (konstrukcija cinkana, sidra odstranljiva, mreža najlon),  komplet z vsemi pomožnimi deli, prenosi in prevozi.      </t>
  </si>
  <si>
    <t>ASFALTERSKA IN TLAKARSKA DELA</t>
  </si>
  <si>
    <r>
      <t>m</t>
    </r>
    <r>
      <rPr>
        <vertAlign val="superscript"/>
        <sz val="10"/>
        <rFont val="Arial CE"/>
        <family val="2"/>
        <charset val="238"/>
      </rPr>
      <t>3</t>
    </r>
  </si>
  <si>
    <r>
      <t>m</t>
    </r>
    <r>
      <rPr>
        <vertAlign val="superscript"/>
        <sz val="10"/>
        <rFont val="Arial CE"/>
        <family val="2"/>
        <charset val="238"/>
      </rPr>
      <t>2</t>
    </r>
  </si>
  <si>
    <t xml:space="preserve">Dobava in vgrajevanje gramoza - frakcije 0-63 mm, komplet s komprimiranjem v plasteh 20 cm do zbitosti (gostota 95-98% po Proctorju in dinamični deformacijski modul Evd ≥ 40 MPa) do projektirane kote dna tlakovanca s sekancem, obračunom v komprimiranem stanju ter z vsemi pomožnimi deli, prenosi in prevozi. deb. 40 cm </t>
  </si>
  <si>
    <t>Fina izravnava in valjanje gramoza pred položitvijo tlakovca, komplet z vsemi pomožnimi deli,  prenosi in prevozi.</t>
  </si>
  <si>
    <t>ASFALTERSKA  DELA</t>
  </si>
  <si>
    <t>1.1.4</t>
  </si>
  <si>
    <t>PRIPRAVA PODLAGE za fitnes naprave:</t>
  </si>
  <si>
    <t>Izvedba zakoličbe območja postavitve panelne ograje, varovanje zakoličbe in postavitev prečnih profilov, komplet z vsemi pomožnimi deli, prenosi in prevozi.</t>
  </si>
  <si>
    <t xml:space="preserve">Strojno-ročni izkop nasutja oz. zemlje III.-IV. kategorije na območju obstoječe in nove potke, globine do 60 cm, komplet z nakladanjem na kamion, odvozom materiala na stalno deponijo, plačilom takse, razkladanjem ter vsemi pomožnimi deli, prenosi in prevozi. </t>
  </si>
  <si>
    <t>panelna ograja</t>
  </si>
  <si>
    <t>tlakovec</t>
  </si>
  <si>
    <t>Dobava in polaganje tipskih vrtnih robnikov MB 30 (C25/30), preseka 6x20 cm, vključno z izkopom, betonskim temeljem MB 20 (C16/20), preseka 20x20cm, stiki med robniki tesnjeni s fino cementno malto 1:2, komplet z vsemi pomožnimi deli, prenosi in prevozi. Obstoječa potka.</t>
  </si>
  <si>
    <r>
      <t>Dobava in polaganje betonskega tlakovca deb. 6 cm, položenega na frakcijo 4-8 mm v sloju debeline 3 cm. V ceno je potrebno zajeti dobavo in vgradnjo tlakovca deb. 6 cm, frakcijo,  dobavo in fugiranje tlakovca s kremenčevim peskom. Komplet z vsemi pomožnimi deli in prenosi.</t>
    </r>
    <r>
      <rPr>
        <b/>
        <sz val="10"/>
        <rFont val="Arial CE"/>
        <family val="2"/>
        <charset val="238"/>
      </rPr>
      <t xml:space="preserve"> </t>
    </r>
    <r>
      <rPr>
        <sz val="10"/>
        <rFont val="Arial CE"/>
        <family val="2"/>
        <charset val="238"/>
      </rPr>
      <t>Obstoječa potka.</t>
    </r>
  </si>
  <si>
    <t>Zelenica</t>
  </si>
  <si>
    <r>
      <t>Dobava in polaganje betonskega tlakovca deb. 6 cm, položenega na frakcijo 4-8 mm v sloju debeline 3 cm. V ceno je potrebno zajeti dobavo in vgradnjo tlakovca deb. 6 cm, frakcijo,  dobavo in fugiranje tlakovca s kremenčevim peskom ter obbetoniranje tlakovca (namesto robnikov). Komplet z vsemi pomožnimi deli in prenosi.</t>
    </r>
    <r>
      <rPr>
        <b/>
        <sz val="10"/>
        <rFont val="Arial CE"/>
        <family val="2"/>
        <charset val="238"/>
      </rPr>
      <t xml:space="preserve"> </t>
    </r>
    <r>
      <rPr>
        <sz val="10"/>
        <rFont val="Arial CE"/>
        <family val="2"/>
        <charset val="238"/>
      </rPr>
      <t>Nova potka.</t>
    </r>
  </si>
  <si>
    <t>Izkop točkovnih temeljev za panelno ograjo. Izkop kombiniran 60% strojno, 40% ročno, zemlja III. kategorije, komplet z  nakladanjem na kamion, odvozom materiala na stalno deponijo, plačilom takse, razkladanjem ter vsemi pomožnimi deli, prenosi in prevozi.   (Ø30, globine 80cm).</t>
  </si>
  <si>
    <t xml:space="preserve">Izkop točkovnih temeljev za košarko. Izkop kombiniran 60% strojno, 40% ročno, zemlja III. kategorije, komplet  z nakladanjem na kamion, odvozom materiala na stalno deponijo, plačilom takse, razkladanjem ter vsemi pomožnimi deli, prenosi in prevozi.  </t>
  </si>
  <si>
    <t>1.6.5</t>
  </si>
  <si>
    <t>1.6.6</t>
  </si>
  <si>
    <t>1.6.8</t>
  </si>
  <si>
    <t>1.6.9</t>
  </si>
  <si>
    <t>1.6.10</t>
  </si>
  <si>
    <t xml:space="preserve">Strojno-ročni izkop zemlje III.-IV. kategorije, globine do 60 cm, komplet z nakladanjem na kamion, odvozom materiala na stalno deponijo, plačilom takse, razkladanjem ter vsemi pomožnimi deli, prenosi in prevozi. </t>
  </si>
  <si>
    <t>Dobava in vgrajevanje gramoza -granulacije  0-63 mm  v debelini do cca. 30 cm, komplet s komprimiranjem v plasteh 20 cm do zbitosti (gostota 95-98% po Proctorju in dinamični deformacijski modul Evd ≥ 45 MPa) obračunom v komprimiranem stanju ter z vsemi pomožnimi deli, prenosi in prevozi. (gramoz pod fitnes)</t>
  </si>
  <si>
    <t>Dobava in vgrajevanje prane frakcije (granulacije 8-16 mm) v  debelini 30 cm    (že komprimirano), z vsebnostjo max. 10 in 20 % finih delcev, ki so manjši od 0,062 mm, valjanje v obeh smereh do zbitosti 60 MPa, komplet z obračunom v komprimiranem stanju, ter z vsemi pomožnimi deli, prenosi in prevozi. (Na območju fitnesa)</t>
  </si>
  <si>
    <t>Dobava in polaganje potopljenih robnikov  iz tipskih robnikov C25/30, preseka 5x20 cm, vključno z izkopom, betonskim temeljem C16/20, preseka 30 x 30 . Stiki med robniki tesnjeni s fino cementno malto 1:2. Komplet z vsemi pomožnimi deli, materialom, prevozi in prenosi.   fitnes</t>
  </si>
  <si>
    <t>Dobava in montaža zunanjih naprav za vadbo, komplet s temelji, montažo - sidranjem  in vsemi pomožnimi deli, materiali, prenosi in prevozi ter vso ustrezno dokumentacijo in certifikati v skladu z veljavno zakonodajo. Montaža v skladu z navodilo proizvajalca.</t>
  </si>
  <si>
    <t>Dobava in polaganje asfalta  AC 8 surf B 70/100 A4 v deb. 3 cm na večnamenskem igrišču za rokomet in košarko, komplet z vsemi pomožnimi deli prenosi in prevozi. Preplastitev asfalta igrišča</t>
  </si>
  <si>
    <t>Dobava in montaža zaščitne-lovilne ograje dolžine 20 m, sestavljene iz aluminijastih stebrov profila 7 x 7 cm  (9 kom višine 5,0 m) in PE mreže (80 m2) z dimenzijo okenc 10 x 10 cm,  debelina mreže 4 mm, višine 4,0 m nad koto terena, kpl  z zavetrovanjem,  z AB temelji, sidri, pušami, pokrovi in vsemi pomožnimi deli, izkopi (8m3), opaži, prenosi in prevozi. Dim. točkovnih temeljev 40/40/80 cm (9 kom), beton C25/30 XC2 (8m3) s srednjo komplicirano armaturo (720 kg).</t>
  </si>
  <si>
    <t>Dobava in montaža zaščitne-lovilne ograje dolžine 18 m, sestavljene iz aluminijastih stebrov profila 7 x 7 cm  (8 kom višine 5,0 m) in PE mreže (72 m2) z dimenzijo okenc 10 x 10 cm,  debelina mreže 4 mm, višine 4,0 m nad koto terena, kpl  z zavetrovanjem,  z AB temelji, sidri, pušami, pokrovi in vsemi pomožnimi deli, izkopi (6,5 m3), opaži, prenosi in prevozi. Dim. točkovnih temeljev 40/40/80 cm (8 kom), beton C25/30 XC2 (8m3) s srednjo komplicirano armaturo (640 kg).</t>
  </si>
  <si>
    <t>2.3.3</t>
  </si>
  <si>
    <t>1.2.7</t>
  </si>
  <si>
    <t>1.2.8</t>
  </si>
  <si>
    <t>1.2.9</t>
  </si>
  <si>
    <t>1.2.10</t>
  </si>
  <si>
    <t>1.2.11</t>
  </si>
  <si>
    <t>1.2.12</t>
  </si>
  <si>
    <t>1.2.13</t>
  </si>
  <si>
    <t>1.2.14</t>
  </si>
  <si>
    <t>1.2.15</t>
  </si>
  <si>
    <t>Dobava, vezanje, krivljenje in polaganje srednje komplicirane armatura S500 (SIST EN 10080:2005), komplet z vsemi pomožnimi deli, prenosi in prevozi.</t>
  </si>
  <si>
    <t>1.3.5</t>
  </si>
  <si>
    <t xml:space="preserve">Dobava in montaža enocevne garniture za košarko: zunanja enocevna konstrukcija koša 165 - cinkana 15 x 15 cm, plošča poliester 180 x 105 cm, obroč težki KRPAN prašno lakiran, košarkarska mrežica superpokal, zaščita stebra.  (kot npr. Elan košarka enocevna zunanja 165cm, šifra E13301), komplet z vsemi pomožnimi deli prenosi in prevozi. </t>
  </si>
  <si>
    <t>1.7</t>
  </si>
  <si>
    <t>1.7.1</t>
  </si>
  <si>
    <t>1.7.2</t>
  </si>
  <si>
    <t>1.7.3</t>
  </si>
  <si>
    <t>1.7.4</t>
  </si>
  <si>
    <t>Odstranjevanje obstoječega materiala  -  odrez travne ruše (30 mm) s strojem in z nakladanjem na kamion, razkladanjem, odvozom na stalno deponijo do pooblaščenega zbiralca, plačilom takse ter vsemi pomožnimi deli, prenosi in prevozi.</t>
  </si>
  <si>
    <t>Vertikalna aeracija - globinsko luknjanje s polnimi špici debeline 12 mm do globine 20cm. Kpl. z vsemi pomožnimi deli, prenosi in prevozi.</t>
  </si>
  <si>
    <t>Dobava in postavitev kpl. nogometnega prenosnega gola dimenzije 4 m x 2m in globine 135-150 cm  (ustreza DIN-EN 748 normi), izdelanega iz ovalnih ALU profilov. Kpl. Z mrežo, stebri, sidrnimi elementi,  vsemi pomožnimi deli prenosi in prevozi.</t>
  </si>
  <si>
    <t>Odstranitev obstoječe lovilne ograje, višine 4,0 m (26x jekleni steber, žična polnila, dolžina ograje cca. 76 m) komplet z izkopom temeljev,  z nakladanjem na kamion, razkladanjem, odvozom na stalno deponijo do pooblaščenega zbiralca, plačilom takse ter vsemi pomožnimi deli, prenosi in prevozi.</t>
  </si>
  <si>
    <t xml:space="preserve">Skrajšanje in predelava obstoječe lovilne ograje, višine 4,0 m. Ograja se skrajša za 1,60 m. Všteti tudi prestavitev končnega stebra in izdelavo novega betonskega temelja. Komplet z izkopom obstoječega temelja,  z nakladanjem na kamion, razkladanjem, odvozom na stalno deponijo do pooblaščenega zbiralca, plačilom takse ter vsemi pomožnimi deli, materialom, prenosi in prevozi. </t>
  </si>
  <si>
    <t>Odstranitev obstoječega tlakovca (potka ob vstopu na igrišče s strani AP),  z nakladanjem na kamion, razkladanjem, odvozom na stalno deponijo do pooblaščenega zbiralca, plačilom takse ter vsemi pomožnimi deli, prenosi in prevozi.</t>
  </si>
  <si>
    <t>Dobava in naprava štiristranskega opaža  točkovnih temeljev košarkarskih košev in opaža odprtine v temelju fi30 , komplet z opaževanjem, razopaževanjem in čiščenjem opaža ter vsemi pomožnimi deli, 
prenosi in prevozi.</t>
  </si>
  <si>
    <t>Sanacija razpoke na asfaltnem igrišču komplet z rezkanjem, čiščenjem ter izpihovanjem razpoke. Kpl. z dobavo in  polnjenjem razpoke z bitumensko zalivno maso in posip s finim drobljencem. Zajeti dobavo in vgradnjo naštetega materiala in delo, vključno z nakladanjem odpadnega materiala na kamion, razkladanjem, odvozom na stalno deponijo do pooblaščenega zbiralca, plačilom takse ter vsemi pomožnimi deli, prenosi in prevozi.</t>
  </si>
  <si>
    <t>Dobava in montaža koša za smeti.  (kot npr. koš Lixo 50, Kremen MB d.o.o.), komplet z montažo in vsemi pomožnimi deli, prenosi in prevozi.</t>
  </si>
  <si>
    <t>Dobava in montaža klopi z naslonom, dimenzij 220x42 cm (kot npr. Klop Quadro 420 z naslonom, Kremen MB d.o.o.), komplet z montažo in vsemi pomožnimi deli, prenosi in prevozi.</t>
  </si>
  <si>
    <t>Pred oddajo ponudbe obvezno preveriti Excel formule!</t>
  </si>
  <si>
    <t>Grobo planiranje zemlje z bagerjem, lasersko grederiranje v predpisanem naklonu (1%) z odstopanjem (+-2cm) in končno valjanje zemlje.  Kpl. z vsemi pomožnimi deli, prenosi in prevozi.</t>
  </si>
  <si>
    <t xml:space="preserve">Izris linij športnih površin v barvi in širini črt po predpisanih standardih; nogometno igrišče za mali nogomet. komplet s vsemi pomožnimi deli prenosi in prevozi.            </t>
  </si>
  <si>
    <t xml:space="preserve">Dobava in vgrajevanje geotekstila (kot npr. Polyfelt TS 30 ali enakovredno)  na zemljino, z izvedbo vseh preklopov, komplet z vsemi pomožnimi deli, prenosi in prevozi. </t>
  </si>
  <si>
    <t xml:space="preserve">Dobava in polaganje potopljenih robnikov oboda  stez  iz tipskih robnikov C25/30, preseka 5x20 cm, vključno z izkopom, betonskim temeljem C16/20, preseka 30 x 30 . Stiki med robniki tesnjeni s fino cementno malto 1:2. Komplet z vsemi pomožnimi deli, materialom, prevozi in prenosi. </t>
  </si>
  <si>
    <t>Generalno čiščenje steze in okoliških površin po dokončanju vseh del.</t>
  </si>
  <si>
    <t xml:space="preserve">Odstranitev obstoječih zunanjih betonskih robnikov, vključno s temeljem, komplet z nakladanjem na kamion, odvozom odpadnega materiala na stalno deponijo do prevzemnika, pooblaščenega zbiralca, razkladanjem in plačilom taks za deponiranje ter z vsemi pomožnimi deli, prenosi in prevozi. </t>
  </si>
  <si>
    <t>3.1.3</t>
  </si>
  <si>
    <t>Dobava in vgrajevanje tamponskega nasutja iz drobljenca (granulacije 8-16 mm) v  debelini 10 cm (že komprimirano), z vsebnostjo max. 10 in 20 % finih delcev, ki so manjši od 0,062 mm, valjanje v obeh smereh do zbitosti 60 MPa, plast ustrezno nivelirati in urediti v predpisanem štrikapnem padcu 0,5%, valjanja ter planiranje s finejšim laserskim grederjem z natančnostjo +/-3 mm, komplet z obračunom v komprimiranem stanju, ter z vsemi pomožnimi deli, prenosi in prevozi. (tampon  peskovnik)</t>
  </si>
  <si>
    <t>Dobava in vgrajevanje gramoza -granulacije  0-63 mm  v debelini do  40 cm, komplet s komprimiranjem v plasteh 20 cm do zbitosti (gostota 95-98% po Proctorju in dinamični deformacijski modul Evd ≥ 45 MPa) obračunom v komprimiranem stanju ter z vsemi pomožnimi deli, prenosi in prevozi. Steza</t>
  </si>
  <si>
    <t>Dobava in vgrajevanje tamponskega nasutja iz drobljenca (granulacije 0-32 mm) v  debelini od 20 cm    (že komprimirano), z vsebnostjo max. 10 in 20 % finih delcev, ki so manjši od 0,062 mm, valjanje v obeh smereh do zbitosti 60 MPa, plast ustrezno nivelirati in urediti v predpisanem štrikapnem padcu 0,5%, valjanja ter planiranje s finejšim laserskim grederjem z natančnostjo +/-3 mm, komplet z obračunom v komprimiranem stanju, ter z vsemi pomožnimi deli, prenosi in prevozi.  Steza</t>
  </si>
  <si>
    <t>Dobava in vgrajevanje peščenega posipa iz drobljenega peska (granulacije 0-2 mm) v  debelini 2 cm    (že komprimirano), plast ustrezno nivelirati in urediti v predpisanem padcu, valjanja ter planiranje s finejšim laserskim grederjem z natančnostjo +/-3 mm, komplet z obračunom v komprimiranem stanju, ter z vsemi pomožnimi deli, prenosi in prevozi. Steza</t>
  </si>
  <si>
    <t>Izkop in planiranje drenažnega jarka ter dobava in vgrajevanje krogelnega nasutja  16-32 mm  v debelini do  20 cm, komplet s komprimiranjem  do zbitosti (gostota 95-98% po Proctorju in dinamični deformacijski modul Evd ≥ 45 MPa) obračunom v komprimiranem stanju ter z vsemi pomožnimi deli, prenosi in prevozi. (gramoz v drenažni jarek peskovnika)</t>
  </si>
  <si>
    <t>Dobava in vgrajevanje tamponskega nasutja iz drobljenca (granulacije 0-32 mm) v  debelini od 20 cm    (že komprimirano), z vsebnostjo max. 10 in 20 % finih delcev, ki so manjši od 0,062 mm, valjanje v obeh smereh do zbitosti 60 MPa, plast ustrezno nivelirati in urediti v predpisanem štrikapnem padcu 0,5%, valjanja ter planiranje s finejšim laserskim grederjem z natančnostjo +/-3 mm, komplet z obračunom v komprimiranem stanju, ter z vsemi pomožnimi deli, prenosi in prevozi.  Peskovnik</t>
  </si>
  <si>
    <t>Dobava in polaganje drenažnega asfalta, kot podlage za tartan PA 8 B 70/100 A4 v deb. 3 cm na  tekališču za skok v daljino, komplet z vsemi pomožnimi deli prenosi in prevozi.</t>
  </si>
  <si>
    <t>Dobava in polaganje drenažnega asfalta, kot podlage za tartan PA 16 B70/100 A4 v deb. 5 cm na  tekališču za skok v daljino, komplet z vsemi pomožnimi deli prenosi in prevozi. Nosilni sloj.</t>
  </si>
  <si>
    <t>Dobava in polaganje drenažnega asfalta, kot podlage za tartan PA 8 B 70/100 A4 v deb. 3 cm na tekaški stezi, komplet z vsemi pomožnimi deli prenosi in prevozi.</t>
  </si>
  <si>
    <t>Dobava in polaganje drenažnega asfalta, kot podlage za tartan PA 16 B70/100 A4 v deb. 5 cm na tekaški stezi, komplet z vsemi pomožnimi deli prenosi in prevozi. Nosilni sloj.</t>
  </si>
  <si>
    <t xml:space="preserve">Dobava in vgradnja finalne umetne mase iz gume-tartana, sistem Epufloor SC-10 mm guma in EPDM v rdeči barvi 3 mm ali enakovredno, z niveliranjem. Izvesti v skladu z navodili proizvajalca-dobavitelja, komplet s pripravo podlage, ter vsemi pomožnimi deli, prenosi in prevozi. V enoto cene zajeti vse zaključke in ves pomožni material. Obračun po vgrajeni površini. </t>
  </si>
  <si>
    <t xml:space="preserve">Izvedba zakoličbe predvidene meteorne kanalizacije , varovanje zakoličbe, postavitev prečnih profilov, komplet z vsemi pomožnimi deli, prenosi in prevozi. </t>
  </si>
  <si>
    <t xml:space="preserve">Strojno ročni izkop zemlje IV. kategorije za meteorno kanalizacijo, komplet z nakladanjem, razkladanjem, odvozom zemlje na stalno deponijo, plačilom takse ter z vsemi pomožnimi deli, prenosi in prevozi. </t>
  </si>
  <si>
    <t>Planiranje dna izkopa s pripravo posteljice TIP 1     (SIST EN 1610) za položitev cevi, komplet z vsemi pomožnimi deli, prenosi in prevozi.</t>
  </si>
  <si>
    <t>Dobava in vgrajevanje frakcije (4 - 8) za posteljico debeline 10 cm in okrog cevi, komplet z vsemi pomožnimi deli, prenosi in prevozi.</t>
  </si>
  <si>
    <t>Dobava in polaganje PVC cevi 8kN temenskega pritiska po SIST EN 1401-1 na že pripravljeno posteljico TIP1 pod padcem 0,5 %, komplet s tesnili in atestom za vodotesnost kanalizacijskega sistema, prebojem oz. priključkom na obstoječ jašek, kpl. s pomožnimi deli, prenosi in prevozi.</t>
  </si>
  <si>
    <t>- meteorna kanalizacija cev PE fi 110 ;</t>
  </si>
  <si>
    <t xml:space="preserve">Odvoz viška materiala od izkopa kanalizacije,          komplet z nakladanjem na kamion, razkladanjem, odvozom na gradbiščno deponijo ob objektu, ter vsemi pomožnimi deli, prenosi in prevozi.         </t>
  </si>
  <si>
    <t>Dobava in montaža tipskih enokrilnih vrat za dostop v ograji, vrata širine 1,2 m in višine 1,23 m v sistemu ograje, zaklepanje s cilindrično ključavnico, komplet z vsem pritrdilnim materialom, samovrtalnim setom s sponkami in vijaki, z vsemi pomožnimi deli, prenosi in prevozi. (kot npr. Ograje Kočevar - enokrilna panelna vrata 5/5). Barva enaka barvi ograje.</t>
  </si>
  <si>
    <t>meteorna kanalizacija</t>
  </si>
  <si>
    <t>Strojno ročni izkop zemlje III.-IV. kategorije, komplet z nakladanjem na kamion, odvozom materiala na gradbiščno deponijo in razkladanjem ter vsemi pomožnimi deli, prenosi in prevozi.</t>
  </si>
  <si>
    <t>- strojni izkop 90%</t>
  </si>
  <si>
    <t>- strojni izkop 10%</t>
  </si>
  <si>
    <t>Planiranje dna izkopa s pripravo posteljice TIP 1 (SIST EN 1610) za položitev cevi in v območju dostopov, komplet z vsemi pomožnimi deli, prenosi in prevozi.</t>
  </si>
  <si>
    <t>Dobava in vgrajevanje peska (0-4 mm) za posteljico debeline 10 cm spodaj, okrog cevi in debeline 15 cm zgoraj (SIST EN 1610), komplet z vsemi pomožnimi deli, prenosi in prevozi.</t>
  </si>
  <si>
    <t>Dobava in polaganje PVC cevi SN8 kN/m2 SDR34 po SIST EN 1401-1 na že pripravljeno posteljico TIP1 (SIST EN 1610), komplet s tesnili, spojnimi in fazonskimi elementi, komplet z vsemi pomožnimi deli, prenosi in prevozi.</t>
  </si>
  <si>
    <t xml:space="preserve">Dobava in vgradnja PE peskolova DN 400, komplet z izkopom, podbetoniranjem s pustim betonom C16/20, zasipom z gramoznim nasutjem in nabijanjem po plasteh 20 cm do zbitosti 80 Mpa, dobavo in montažo rešetke iz nodularne litine NL 500-7 po standardu ISO 1083 in narejeno v skladu s standardom SIST EN 124 za razred B125 (kvadratne konkavne oblike 400 x 400 mm z antikorozijsko zaščito - bitumen), prostorom za vzvod, s katerim dvignemo rešetko, betonskim prstanom iz C25/30, priključkom na PVC cevi ter vsemi pomožnimi deli, prenosi in prevozi.  </t>
  </si>
  <si>
    <t>- PVC 110 - iz peskolova speljati v obstoječ obcestni jašek</t>
  </si>
  <si>
    <t>Brežina</t>
  </si>
  <si>
    <r>
      <t xml:space="preserve">Dobava in polaganje geotekstila (kot npr. Polyfelt TS 30 ali enakovredno) na izravnano podlago, komplet z vsemi pomožnimi deli in prenosi. </t>
    </r>
    <r>
      <rPr>
        <b/>
        <sz val="10"/>
        <rFont val="Arial CE"/>
        <family val="2"/>
        <charset val="238"/>
      </rPr>
      <t xml:space="preserve"> </t>
    </r>
  </si>
  <si>
    <r>
      <t xml:space="preserve">Dobava in polaganje geotekstila (kot npr. Polyfelt TS 30 ali enakovredno) na izravnano podlago pod nasutje tlakovca, komplet z vsemi pomožnimi deli in prenosi. </t>
    </r>
    <r>
      <rPr>
        <b/>
        <sz val="10"/>
        <rFont val="Arial CE"/>
        <family val="2"/>
        <charset val="238"/>
      </rPr>
      <t xml:space="preserve"> </t>
    </r>
  </si>
  <si>
    <t>1.2.16</t>
  </si>
  <si>
    <t>1.2.17</t>
  </si>
  <si>
    <t>Izdelava nove zemeljske brežine, kpl:
- odstranitev humusa, vegetacije in drugih ovir na območju posega,	
- strojni izkop zemljine za oblikovanje brežine, 	
- nakladanje, transport in odvoz viška materiala na deponijo. kpl. z vsemi pomožnimi deli, prenosi in prevozi. Humus deponirati na gradbiščni deponiji za končno humuziranje brežine (cca 72m3).</t>
  </si>
  <si>
    <t xml:space="preserve">Profiliranje in dokončno oblikovanje brežine v predpisanem naklonu,		
- komprimiranje površine brežine, 	
- humuziranje brežine v debelini 10–15 cm, Kpl. z vsemi pomožnimi deli, prenosi in prevozi.
</t>
  </si>
  <si>
    <t xml:space="preserve">Dobava materiala za zasip in izdelava brežine v slojih z zgoščevanjem do zahtevane zbitosti (166 m3). Kpl. z vsemi pomožnimi deli, prenosi in prevozi.
</t>
  </si>
  <si>
    <t>1.2.18</t>
  </si>
  <si>
    <t>1.2.19</t>
  </si>
  <si>
    <t>1.2.20</t>
  </si>
  <si>
    <t>1.2.21</t>
  </si>
  <si>
    <t>1.6.7</t>
  </si>
  <si>
    <t>Odranci, april 2026</t>
  </si>
  <si>
    <t>3.7.0</t>
  </si>
  <si>
    <t xml:space="preserve"> </t>
  </si>
  <si>
    <t>Komplet s priključevanjem na obstoječ jašek, vsem potrebnim in pomožnim materialom, deli, prenosi in prevozi.</t>
  </si>
  <si>
    <t xml:space="preserve">Dobava in polaganje drenažne PVC fleksibilne perforirane cevi z enostranskim pokrovom, na 5 cm debeli sloj frakcije iz materiala za zasip drenažnih jarkov pod predpisanim padcem, komplet z vsemi pomožnimi deli, prenosi in prevozi. </t>
  </si>
  <si>
    <t xml:space="preserve">Dobava in vgrajevanje cementnega betona C25/30 XC2 (SIST 1026:2016, SIST EN 206:2013+A1:2016, SIST EN 206:2013+A1:2016/AC101:2018) v točkovne temelje stebrov košarkarske garniture, dim. 100x100x80 cm z luknjo Ø30 v sredini temelja, komplet z vsemi pomožnimi deli, prenosi in prevozi.  2 kom    </t>
  </si>
  <si>
    <t>Dobava in montaža samonosnih panelnih vrat  za servisni dostop v ograji, vrata širine 4,0 m in višine 1,23 m v sistemu ograje, zaklepanje s cilindrično ključavnico, elektro pogonom, vključno z varnostnimi fotocelicami, signalno lučjo, sprejemnikom in daljinskimi upravljalci, komplet z vsem pritrdilnim materialom, samovrtalnim setom s sponkami in vijaki, z vsemi pomožnimi deli, prenosi in prevozi. (kot npr. Ograje Kočevar - samonosna panelna vrata 5/5). Barva enaka barvi ograje.</t>
  </si>
  <si>
    <t>Dobava in vgrajevanje cementnega betona C16/20 Dmax 32 S4 v  točkovne temelje ograje , komplet z vsemi pomožnimi deli, prenosi in prevozi. (dimenzije Ø30, globine 100cm)</t>
  </si>
  <si>
    <r>
      <t xml:space="preserve">Dobava in postavitev panelne ograje kpl. s  stebri s peto za montažo betonskih plohov,  profila 60x60 mm. Polnilo ograje je vroče cinkana jeklena žica, barvana s prašnim poliestrskim lakom, višina ograje 1,23 oz. 1,53 m (na mestih usklajevanja višin zaradi brežine). Dolžina panela 2,51 m.  Točne dimenzije in rastre je potrebno prilagoditi dejanskemu stanju in geometriji na terenu. Komplet z vsem pritrdilnim materialom, samovrtalnim setom s sponkami in vijaki, montažo ter z vsemi pomožnimi deli prenosi in prevozi. (kot npr. ograje Kočevar tip Panel 3D – 5/5 mm). Vgrajevanje v točkovne betonske temelje. Barva po izboru investitorja.
</t>
    </r>
    <r>
      <rPr>
        <i/>
        <sz val="10"/>
        <rFont val="Arial"/>
        <family val="2"/>
        <charset val="238"/>
      </rPr>
      <t>Zaradi poteka trase v brežini se ograja deloma izvaja kaskadno. Prilagoditev višinskih preskokov se izvede na stikih panelov ob stebrih, pri čemer se zagotavlja konstantna svetla višina spodnjega roba ograje nad terenom</t>
    </r>
    <r>
      <rPr>
        <sz val="10"/>
        <rFont val="Arial"/>
        <family val="2"/>
        <charset val="238"/>
      </rPr>
      <t>.</t>
    </r>
  </si>
  <si>
    <t xml:space="preserve">Izris linij športnih površin v barvi in širini črt po predpisanih standardih: rokometno igrišče 20x40m (bela barva) in košarkarsko igrišče 15x28m (npr. rdeče barve). Izris se izvede po pravilih rokometne in košarkarske zveze), komplet z vsemi pomožnimi deli prenosi in prevozi.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</si>
</sst>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0.00\ &quot;€&quot;;\-#,##0.00\ &quot;€&quot;"/>
    <numFmt numFmtId="44" formatCode="_-* #,##0.00\ &quot;€&quot;_-;\-* #,##0.00\ &quot;€&quot;_-;_-* &quot;-&quot;??\ &quot;€&quot;_-;_-@_-"/>
    <numFmt numFmtId="43" formatCode="_-* #,##0.00_-;\-* #,##0.00_-;_-* &quot;-&quot;??_-;_-@_-"/>
    <numFmt numFmtId="164" formatCode="_-* #,##0.00\ _€_-;\-* #,##0.00\ _€_-;_-* &quot;-&quot;??\ _€_-;_-@_-"/>
    <numFmt numFmtId="165" formatCode="_-* #,##0.00\ &quot;DM&quot;_-;\-* #,##0.00\ &quot;DM&quot;_-;_-* &quot;-&quot;??\ &quot;DM&quot;_-;_-@_-"/>
    <numFmt numFmtId="166" formatCode="_-* #,##0.00\ &quot;SIT&quot;_-;\-* #,##0.00\ &quot;SIT&quot;_-;_-* &quot;-&quot;??\ &quot;SIT&quot;_-;_-@_-"/>
    <numFmt numFmtId="167" formatCode="#,##0.00\ [$€-1]"/>
    <numFmt numFmtId="168" formatCode="_-* #,##0.00\ _S_I_T_-;\-* #,##0.00\ _S_I_T_-;_-* &quot;-&quot;??\ _S_I_T_-;_-@_-"/>
    <numFmt numFmtId="169" formatCode="_-* #,##0.00\ _k_n_-;\-* #,##0.00\ _k_n_-;_-* &quot;-&quot;??\ _k_n_-;_-@_-"/>
    <numFmt numFmtId="170" formatCode="_-&quot;€&quot;\ * #,##0.00_-;\-&quot;€&quot;\ * #,##0.00_-;_-&quot;€&quot;\ * &quot;-&quot;??_-;_-@_-"/>
    <numFmt numFmtId="171" formatCode="#,##0.00\ &quot;€&quot;"/>
    <numFmt numFmtId="172" formatCode="[$$-409]#,##0.00;[Red]\-[$$-409]#,##0.00"/>
    <numFmt numFmtId="173" formatCode="[$SIT]\ #,##0.00;[Red][$SIT]\ #,##0.00"/>
    <numFmt numFmtId="174" formatCode="_-* #,##0.00&quot; SIT&quot;_-;\-* #,##0.00&quot; SIT&quot;_-;_-* \-??&quot; SIT&quot;_-;_-@_-"/>
    <numFmt numFmtId="175" formatCode="_-* #,##0.00\ _S_I_T_-;\-* #,##0.00\ _S_I_T_-;_-* \-??\ _S_I_T_-;_-@_-"/>
    <numFmt numFmtId="176" formatCode="_(* #,##0.00_);_(* \(#,##0.00\);_(* \-??_);_(@_)"/>
    <numFmt numFmtId="177" formatCode="_(* #,##0.00_);_(* \(#,##0.00\);_(* &quot;-&quot;??_);_(@_)"/>
    <numFmt numFmtId="178" formatCode="_-* #,##0.00\ _S_k_-;\-* #,##0.00\ _S_k_-;_-* &quot;-&quot;??\ _S_k_-;_-@_-"/>
    <numFmt numFmtId="179" formatCode="&quot;DM&quot;#,##0.00;[Red]\-&quot;DM&quot;#,##0.00"/>
    <numFmt numFmtId="180" formatCode="#,##0.00_ ;\-#,##0.00\ "/>
  </numFmts>
  <fonts count="184">
    <font>
      <sz val="10"/>
      <name val="Arial CE"/>
    </font>
    <font>
      <sz val="11"/>
      <color theme="1"/>
      <name val="Calibri"/>
      <family val="2"/>
      <charset val="238"/>
      <scheme val="minor"/>
    </font>
    <font>
      <sz val="10"/>
      <color theme="1"/>
      <name val="Arial"/>
      <family val="2"/>
      <charset val="238"/>
    </font>
    <font>
      <sz val="11"/>
      <color theme="1"/>
      <name val="Calibri"/>
      <family val="2"/>
      <charset val="238"/>
      <scheme val="minor"/>
    </font>
    <font>
      <sz val="11"/>
      <color theme="1"/>
      <name val="Calibri"/>
      <family val="2"/>
      <charset val="238"/>
      <scheme val="minor"/>
    </font>
    <font>
      <sz val="10"/>
      <name val="Arial CE"/>
    </font>
    <font>
      <sz val="11"/>
      <name val="Arial CE"/>
      <family val="2"/>
      <charset val="238"/>
    </font>
    <font>
      <b/>
      <sz val="12"/>
      <name val="Arial"/>
      <family val="2"/>
      <charset val="238"/>
    </font>
    <font>
      <b/>
      <sz val="10"/>
      <name val="Arial CE"/>
    </font>
    <font>
      <b/>
      <sz val="11"/>
      <name val="Arial CE"/>
      <charset val="238"/>
    </font>
    <font>
      <b/>
      <sz val="12"/>
      <name val="Arial CE"/>
      <charset val="238"/>
    </font>
    <font>
      <sz val="11"/>
      <color indexed="8"/>
      <name val="Arial CE"/>
      <family val="2"/>
      <charset val="238"/>
    </font>
    <font>
      <sz val="8"/>
      <name val="Arial CE"/>
      <family val="2"/>
      <charset val="238"/>
    </font>
    <font>
      <sz val="8"/>
      <name val="Arial"/>
      <family val="2"/>
      <charset val="238"/>
    </font>
    <font>
      <sz val="8"/>
      <name val="Arial CE"/>
    </font>
    <font>
      <sz val="11"/>
      <name val="Arial CE"/>
      <charset val="238"/>
    </font>
    <font>
      <sz val="10"/>
      <name val="Arial CE"/>
      <family val="2"/>
      <charset val="238"/>
    </font>
    <font>
      <b/>
      <sz val="11"/>
      <name val="Arial CE"/>
      <family val="2"/>
      <charset val="238"/>
    </font>
    <font>
      <b/>
      <sz val="12"/>
      <name val="Arial CE"/>
      <family val="2"/>
      <charset val="238"/>
    </font>
    <font>
      <sz val="12"/>
      <color indexed="8"/>
      <name val="Arial CE"/>
      <family val="2"/>
      <charset val="238"/>
    </font>
    <font>
      <b/>
      <sz val="9"/>
      <name val="Arial"/>
      <family val="2"/>
      <charset val="238"/>
    </font>
    <font>
      <b/>
      <sz val="9"/>
      <name val="Arial CE"/>
      <charset val="238"/>
    </font>
    <font>
      <sz val="10"/>
      <name val="Arial"/>
      <family val="2"/>
      <charset val="238"/>
    </font>
    <font>
      <b/>
      <sz val="12"/>
      <color indexed="8"/>
      <name val="Arial CE"/>
      <family val="2"/>
      <charset val="238"/>
    </font>
    <font>
      <b/>
      <sz val="14"/>
      <name val="Arial CE"/>
      <family val="2"/>
      <charset val="238"/>
    </font>
    <font>
      <sz val="14"/>
      <color indexed="8"/>
      <name val="Arial CE"/>
      <family val="2"/>
      <charset val="238"/>
    </font>
    <font>
      <b/>
      <sz val="10"/>
      <name val="Arial"/>
      <family val="2"/>
      <charset val="238"/>
    </font>
    <font>
      <b/>
      <sz val="14"/>
      <name val="Arial"/>
      <family val="2"/>
    </font>
    <font>
      <sz val="12"/>
      <name val="Arial"/>
      <family val="2"/>
      <charset val="238"/>
    </font>
    <font>
      <b/>
      <sz val="16"/>
      <name val="Arial"/>
      <family val="2"/>
      <charset val="238"/>
    </font>
    <font>
      <sz val="11"/>
      <name val="Arial"/>
      <family val="2"/>
      <charset val="238"/>
    </font>
    <font>
      <b/>
      <sz val="14"/>
      <name val="Arial CE"/>
      <charset val="238"/>
    </font>
    <font>
      <b/>
      <sz val="11"/>
      <name val="Arial"/>
      <family val="2"/>
      <charset val="238"/>
    </font>
    <font>
      <sz val="11"/>
      <color indexed="18"/>
      <name val="Arial CE"/>
      <family val="2"/>
      <charset val="238"/>
    </font>
    <font>
      <sz val="11"/>
      <color indexed="60"/>
      <name val="Arial CE"/>
      <family val="2"/>
      <charset val="238"/>
    </font>
    <font>
      <sz val="12"/>
      <name val="Arial CE"/>
      <family val="2"/>
      <charset val="238"/>
    </font>
    <font>
      <b/>
      <sz val="10"/>
      <name val="Arial CE"/>
      <charset val="238"/>
    </font>
    <font>
      <b/>
      <sz val="10"/>
      <name val="Arial CE"/>
      <family val="2"/>
      <charset val="238"/>
    </font>
    <font>
      <sz val="11"/>
      <color theme="1"/>
      <name val="Calibri"/>
      <family val="2"/>
      <charset val="238"/>
      <scheme val="minor"/>
    </font>
    <font>
      <sz val="10"/>
      <name val="Arial CE"/>
      <charset val="238"/>
    </font>
    <font>
      <sz val="11"/>
      <name val="AvantGarde Bk BT"/>
      <family val="2"/>
    </font>
    <font>
      <sz val="10"/>
      <color rgb="FFFF0000"/>
      <name val="Arial"/>
      <family val="2"/>
      <charset val="238"/>
    </font>
    <font>
      <sz val="10"/>
      <color indexed="8"/>
      <name val="Arial"/>
      <family val="2"/>
      <charset val="238"/>
    </font>
    <font>
      <sz val="11"/>
      <color indexed="8"/>
      <name val="Arial"/>
      <family val="2"/>
      <charset val="238"/>
    </font>
    <font>
      <sz val="10"/>
      <name val="Helv"/>
      <charset val="204"/>
    </font>
    <font>
      <sz val="7"/>
      <name val="Arial Narrow"/>
      <family val="2"/>
      <charset val="238"/>
    </font>
    <font>
      <sz val="11"/>
      <color indexed="8"/>
      <name val="Calibri"/>
      <family val="2"/>
      <charset val="238"/>
    </font>
    <font>
      <sz val="11"/>
      <color indexed="9"/>
      <name val="Arial"/>
      <family val="2"/>
      <charset val="238"/>
    </font>
    <font>
      <sz val="11"/>
      <color indexed="9"/>
      <name val="Calibri"/>
      <family val="2"/>
      <charset val="238"/>
    </font>
    <font>
      <sz val="10"/>
      <color indexed="9"/>
      <name val="Arial"/>
      <family val="2"/>
      <charset val="238"/>
    </font>
    <font>
      <sz val="11"/>
      <color indexed="22"/>
      <name val="Calibri"/>
      <family val="2"/>
      <charset val="238"/>
    </font>
    <font>
      <sz val="10"/>
      <color indexed="22"/>
      <name val="Arial"/>
      <family val="2"/>
      <charset val="238"/>
    </font>
    <font>
      <sz val="10"/>
      <color indexed="20"/>
      <name val="Arial"/>
      <family val="2"/>
      <charset val="238"/>
    </font>
    <font>
      <sz val="11"/>
      <color indexed="20"/>
      <name val="Calibri"/>
      <family val="2"/>
      <charset val="238"/>
    </font>
    <font>
      <b/>
      <sz val="10"/>
      <color indexed="52"/>
      <name val="Arial"/>
      <family val="2"/>
      <charset val="238"/>
    </font>
    <font>
      <b/>
      <sz val="11"/>
      <color indexed="52"/>
      <name val="Calibri"/>
      <family val="2"/>
      <charset val="238"/>
    </font>
    <font>
      <b/>
      <sz val="11"/>
      <color indexed="10"/>
      <name val="Calibri"/>
      <family val="2"/>
      <charset val="238"/>
    </font>
    <font>
      <b/>
      <sz val="10"/>
      <color indexed="9"/>
      <name val="Arial"/>
      <family val="2"/>
      <charset val="238"/>
    </font>
    <font>
      <b/>
      <sz val="11"/>
      <color indexed="9"/>
      <name val="Calibri"/>
      <family val="2"/>
      <charset val="238"/>
    </font>
    <font>
      <b/>
      <sz val="11"/>
      <color indexed="22"/>
      <name val="Calibri"/>
      <family val="2"/>
      <charset val="238"/>
    </font>
    <font>
      <sz val="12"/>
      <name val="Times New Roman"/>
      <family val="1"/>
      <charset val="238"/>
    </font>
    <font>
      <sz val="11"/>
      <name val="Garamond"/>
      <family val="1"/>
      <charset val="238"/>
    </font>
    <font>
      <sz val="9"/>
      <name val="Courier New CE"/>
      <charset val="238"/>
    </font>
    <font>
      <sz val="12"/>
      <color indexed="10"/>
      <name val="Times New Roman"/>
      <family val="1"/>
      <charset val="238"/>
    </font>
    <font>
      <sz val="10"/>
      <color theme="1"/>
      <name val="Calibri"/>
      <family val="2"/>
      <charset val="238"/>
    </font>
    <font>
      <sz val="11"/>
      <color indexed="17"/>
      <name val="Arial"/>
      <family val="2"/>
      <charset val="238"/>
    </font>
    <font>
      <sz val="11"/>
      <color indexed="17"/>
      <name val="Calibri"/>
      <family val="2"/>
      <charset val="238"/>
    </font>
    <font>
      <sz val="10"/>
      <color indexed="17"/>
      <name val="Arial"/>
      <family val="2"/>
      <charset val="238"/>
    </font>
    <font>
      <i/>
      <sz val="8"/>
      <name val="Switzerland"/>
      <charset val="238"/>
    </font>
    <font>
      <sz val="9"/>
      <name val="Courier New CE"/>
      <family val="3"/>
      <charset val="238"/>
    </font>
    <font>
      <i/>
      <sz val="10"/>
      <color indexed="23"/>
      <name val="Arial"/>
      <family val="2"/>
      <charset val="238"/>
    </font>
    <font>
      <i/>
      <sz val="11"/>
      <color indexed="23"/>
      <name val="Calibri"/>
      <family val="2"/>
      <charset val="238"/>
    </font>
    <font>
      <b/>
      <sz val="15"/>
      <color indexed="56"/>
      <name val="Arial"/>
      <family val="2"/>
      <charset val="238"/>
    </font>
    <font>
      <b/>
      <sz val="15"/>
      <color indexed="56"/>
      <name val="Calibri"/>
      <family val="2"/>
      <charset val="238"/>
    </font>
    <font>
      <b/>
      <sz val="15"/>
      <color indexed="62"/>
      <name val="Calibri"/>
      <family val="2"/>
      <charset val="238"/>
    </font>
    <font>
      <b/>
      <sz val="13"/>
      <color indexed="56"/>
      <name val="Arial"/>
      <family val="2"/>
      <charset val="238"/>
    </font>
    <font>
      <b/>
      <sz val="13"/>
      <color indexed="56"/>
      <name val="Calibri"/>
      <family val="2"/>
      <charset val="238"/>
    </font>
    <font>
      <b/>
      <sz val="13"/>
      <color indexed="62"/>
      <name val="Calibri"/>
      <family val="2"/>
      <charset val="238"/>
    </font>
    <font>
      <b/>
      <sz val="11"/>
      <color indexed="56"/>
      <name val="Arial"/>
      <family val="2"/>
      <charset val="238"/>
    </font>
    <font>
      <b/>
      <sz val="11"/>
      <color indexed="56"/>
      <name val="Calibri"/>
      <family val="2"/>
      <charset val="238"/>
    </font>
    <font>
      <b/>
      <sz val="11"/>
      <color indexed="62"/>
      <name val="Calibri"/>
      <family val="2"/>
      <charset val="238"/>
    </font>
    <font>
      <u/>
      <sz val="10"/>
      <color indexed="12"/>
      <name val="MS Sans Serif"/>
      <family val="2"/>
      <charset val="238"/>
    </font>
    <font>
      <u/>
      <sz val="11"/>
      <color indexed="12"/>
      <name val="Calibri"/>
      <family val="2"/>
      <charset val="238"/>
    </font>
    <font>
      <u/>
      <sz val="10"/>
      <color theme="10"/>
      <name val="Arial CE"/>
      <charset val="238"/>
    </font>
    <font>
      <u/>
      <sz val="10"/>
      <color indexed="12"/>
      <name val="Arial CE"/>
      <charset val="238"/>
    </font>
    <font>
      <u/>
      <sz val="10"/>
      <color indexed="12"/>
      <name val="Trebuchet MS"/>
      <family val="2"/>
    </font>
    <font>
      <sz val="10"/>
      <color indexed="62"/>
      <name val="Arial"/>
      <family val="2"/>
      <charset val="238"/>
    </font>
    <font>
      <sz val="11"/>
      <color indexed="62"/>
      <name val="Calibri"/>
      <family val="2"/>
      <charset val="238"/>
    </font>
    <font>
      <b/>
      <sz val="11"/>
      <color indexed="63"/>
      <name val="Arial"/>
      <family val="2"/>
      <charset val="238"/>
    </font>
    <font>
      <b/>
      <sz val="11"/>
      <color indexed="63"/>
      <name val="Calibri"/>
      <family val="2"/>
      <charset val="238"/>
    </font>
    <font>
      <b/>
      <sz val="10"/>
      <color indexed="63"/>
      <name val="Arial"/>
      <family val="2"/>
      <charset val="238"/>
    </font>
    <font>
      <sz val="10"/>
      <name val="Times New Roman CE"/>
      <family val="1"/>
      <charset val="238"/>
    </font>
    <font>
      <sz val="12"/>
      <name val="Times New Roman CE"/>
      <family val="1"/>
      <charset val="238"/>
    </font>
    <font>
      <sz val="9"/>
      <name val="Courier New"/>
      <family val="3"/>
      <charset val="238"/>
    </font>
    <font>
      <sz val="10"/>
      <color indexed="52"/>
      <name val="Arial"/>
      <family val="2"/>
      <charset val="238"/>
    </font>
    <font>
      <sz val="11"/>
      <color indexed="52"/>
      <name val="Calibri"/>
      <family val="2"/>
      <charset val="238"/>
    </font>
    <font>
      <sz val="11"/>
      <color indexed="10"/>
      <name val="Calibri"/>
      <family val="2"/>
      <charset val="238"/>
    </font>
    <font>
      <b/>
      <sz val="18"/>
      <color indexed="56"/>
      <name val="Cambria"/>
      <family val="2"/>
      <charset val="238"/>
    </font>
    <font>
      <b/>
      <sz val="18"/>
      <color indexed="62"/>
      <name val="Cambria"/>
      <family val="2"/>
      <charset val="238"/>
    </font>
    <font>
      <b/>
      <sz val="10"/>
      <name val="Courier New CE"/>
      <family val="3"/>
      <charset val="238"/>
    </font>
    <font>
      <sz val="11"/>
      <name val="Calibri"/>
      <family val="2"/>
      <charset val="238"/>
    </font>
    <font>
      <sz val="11"/>
      <color theme="1"/>
      <name val="Arial"/>
      <family val="2"/>
      <charset val="238"/>
    </font>
    <font>
      <sz val="11"/>
      <color theme="1"/>
      <name val="Calibri"/>
      <family val="2"/>
      <scheme val="minor"/>
    </font>
    <font>
      <sz val="10"/>
      <color indexed="8"/>
      <name val="MS Sans Serif"/>
      <family val="2"/>
      <charset val="238"/>
    </font>
    <font>
      <sz val="12"/>
      <name val="Courier New"/>
      <family val="3"/>
      <charset val="238"/>
    </font>
    <font>
      <sz val="10"/>
      <name val="Times New Roman"/>
      <family val="1"/>
      <charset val="238"/>
    </font>
    <font>
      <sz val="10"/>
      <name val="Times New Roman CE"/>
      <charset val="238"/>
    </font>
    <font>
      <sz val="10"/>
      <name val="Arial"/>
      <family val="2"/>
    </font>
    <font>
      <sz val="10"/>
      <name val="MS Sans Serif"/>
      <family val="2"/>
      <charset val="238"/>
    </font>
    <font>
      <sz val="10"/>
      <name val="Arial CE"/>
      <family val="2"/>
      <charset val="1"/>
    </font>
    <font>
      <sz val="10"/>
      <name val="Century Gothic"/>
      <family val="2"/>
      <charset val="238"/>
    </font>
    <font>
      <sz val="10"/>
      <color indexed="9"/>
      <name val=".CourSL"/>
      <charset val="238"/>
    </font>
    <font>
      <sz val="10"/>
      <name val="SL Dutch"/>
      <charset val="238"/>
    </font>
    <font>
      <sz val="11"/>
      <name val="Times New Roman"/>
      <family val="1"/>
      <charset val="238"/>
    </font>
    <font>
      <sz val="10"/>
      <color indexed="60"/>
      <name val="Arial"/>
      <family val="2"/>
      <charset val="238"/>
    </font>
    <font>
      <sz val="11"/>
      <color indexed="60"/>
      <name val="Calibri"/>
      <family val="2"/>
      <charset val="238"/>
    </font>
    <font>
      <sz val="11"/>
      <color indexed="19"/>
      <name val="Calibri"/>
      <family val="2"/>
      <charset val="238"/>
    </font>
    <font>
      <sz val="11"/>
      <color indexed="60"/>
      <name val="Arial"/>
      <family val="2"/>
      <charset val="238"/>
    </font>
    <font>
      <sz val="10"/>
      <color indexed="8"/>
      <name val="MS Sans Serif"/>
      <family val="2"/>
    </font>
    <font>
      <sz val="11"/>
      <color indexed="10"/>
      <name val="Arial"/>
      <family val="2"/>
      <charset val="238"/>
    </font>
    <font>
      <sz val="10"/>
      <color indexed="10"/>
      <name val="Arial"/>
      <family val="2"/>
      <charset val="238"/>
    </font>
    <font>
      <i/>
      <sz val="11"/>
      <color indexed="23"/>
      <name val="Arial"/>
      <family val="2"/>
      <charset val="238"/>
    </font>
    <font>
      <sz val="5"/>
      <name val="Courier New CE"/>
      <family val="3"/>
      <charset val="238"/>
    </font>
    <font>
      <sz val="11"/>
      <color theme="0"/>
      <name val="Calibri"/>
      <family val="2"/>
      <charset val="238"/>
      <scheme val="minor"/>
    </font>
    <font>
      <sz val="11"/>
      <color indexed="52"/>
      <name val="Arial"/>
      <family val="2"/>
      <charset val="238"/>
    </font>
    <font>
      <b/>
      <sz val="11"/>
      <color indexed="9"/>
      <name val="Arial"/>
      <family val="2"/>
      <charset val="238"/>
    </font>
    <font>
      <b/>
      <sz val="11"/>
      <color indexed="52"/>
      <name val="Arial"/>
      <family val="2"/>
      <charset val="238"/>
    </font>
    <font>
      <sz val="8"/>
      <color indexed="8"/>
      <name val="Tahoma"/>
      <family val="2"/>
      <charset val="238"/>
    </font>
    <font>
      <sz val="11"/>
      <color indexed="20"/>
      <name val="Arial"/>
      <family val="2"/>
      <charset val="238"/>
    </font>
    <font>
      <sz val="10"/>
      <name val="MS Sans"/>
    </font>
    <font>
      <sz val="10"/>
      <name val="Helv"/>
    </font>
    <font>
      <b/>
      <sz val="10"/>
      <color indexed="8"/>
      <name val="Arial"/>
      <family val="2"/>
      <charset val="238"/>
    </font>
    <font>
      <b/>
      <sz val="11"/>
      <color indexed="8"/>
      <name val="Calibri"/>
      <family val="2"/>
      <charset val="238"/>
    </font>
    <font>
      <sz val="11"/>
      <name val="Times New Roman CE"/>
      <charset val="238"/>
    </font>
    <font>
      <sz val="11"/>
      <name val="Arial Narrow CE"/>
      <charset val="238"/>
    </font>
    <font>
      <sz val="11"/>
      <color indexed="8"/>
      <name val="Calibri"/>
      <family val="2"/>
    </font>
    <font>
      <sz val="11"/>
      <color indexed="62"/>
      <name val="Arial"/>
      <family val="2"/>
      <charset val="238"/>
    </font>
    <font>
      <b/>
      <sz val="11"/>
      <color indexed="8"/>
      <name val="Arial"/>
      <family val="2"/>
      <charset val="238"/>
    </font>
    <font>
      <sz val="10"/>
      <color theme="3"/>
      <name val="Arial"/>
      <family val="2"/>
      <charset val="238"/>
    </font>
    <font>
      <sz val="10"/>
      <color theme="3"/>
      <name val="Arial CE"/>
      <charset val="238"/>
    </font>
    <font>
      <b/>
      <sz val="12"/>
      <color theme="3"/>
      <name val="Arial CE"/>
      <charset val="238"/>
    </font>
    <font>
      <sz val="10"/>
      <color rgb="FFFF0000"/>
      <name val="Arial CE"/>
      <family val="2"/>
      <charset val="238"/>
    </font>
    <font>
      <sz val="8"/>
      <color rgb="FFFF0000"/>
      <name val="Arial CE"/>
      <family val="2"/>
      <charset val="238"/>
    </font>
    <font>
      <sz val="8"/>
      <color rgb="FFFF0000"/>
      <name val="Arial"/>
      <family val="2"/>
      <charset val="238"/>
    </font>
    <font>
      <b/>
      <sz val="9"/>
      <color rgb="FFFF0000"/>
      <name val="Arial CE"/>
      <charset val="238"/>
    </font>
    <font>
      <b/>
      <sz val="12"/>
      <color rgb="FFFF0000"/>
      <name val="Arial CE"/>
      <family val="2"/>
      <charset val="238"/>
    </font>
    <font>
      <sz val="12"/>
      <color rgb="FFFF0000"/>
      <name val="Arial CE"/>
      <family val="2"/>
      <charset val="238"/>
    </font>
    <font>
      <b/>
      <sz val="11"/>
      <color rgb="FFFF0000"/>
      <name val="Arial CE"/>
      <family val="2"/>
      <charset val="238"/>
    </font>
    <font>
      <b/>
      <sz val="10"/>
      <color rgb="FFFF0000"/>
      <name val="Arial CE"/>
      <charset val="238"/>
    </font>
    <font>
      <sz val="11"/>
      <color rgb="FFFF0000"/>
      <name val="Arial CE"/>
      <family val="2"/>
      <charset val="238"/>
    </font>
    <font>
      <b/>
      <sz val="11"/>
      <color rgb="FFFF0000"/>
      <name val="Arial CE"/>
      <charset val="238"/>
    </font>
    <font>
      <sz val="11"/>
      <color rgb="FFFF0000"/>
      <name val="Arial CE"/>
      <charset val="238"/>
    </font>
    <font>
      <sz val="10"/>
      <color rgb="FFFF0000"/>
      <name val="Arial CE"/>
      <charset val="238"/>
    </font>
    <font>
      <sz val="9"/>
      <color rgb="FFFF0000"/>
      <name val="Helvetica 45 Light"/>
      <family val="2"/>
      <charset val="238"/>
    </font>
    <font>
      <sz val="10"/>
      <color rgb="FFFF0000"/>
      <name val="Helvetica 45 Light"/>
      <family val="2"/>
      <charset val="238"/>
    </font>
    <font>
      <sz val="10"/>
      <color rgb="FFFF0000"/>
      <name val="Calibri"/>
      <family val="2"/>
      <charset val="238"/>
      <scheme val="minor"/>
    </font>
    <font>
      <sz val="10"/>
      <color rgb="FFFF0000"/>
      <name val="Helvetica 45 Light"/>
      <family val="2"/>
    </font>
    <font>
      <sz val="9"/>
      <color rgb="FFFF0000"/>
      <name val="Helvetica 45 Light"/>
      <family val="2"/>
    </font>
    <font>
      <sz val="10"/>
      <color rgb="FFC00000"/>
      <name val="Arial"/>
      <family val="2"/>
      <charset val="238"/>
    </font>
    <font>
      <sz val="12"/>
      <name val="Arial CE"/>
      <charset val="238"/>
    </font>
    <font>
      <sz val="10"/>
      <color theme="3"/>
      <name val="Arial CE"/>
      <family val="2"/>
      <charset val="238"/>
    </font>
    <font>
      <sz val="10"/>
      <color theme="5"/>
      <name val="Arial"/>
      <family val="2"/>
      <charset val="238"/>
    </font>
    <font>
      <b/>
      <sz val="11"/>
      <color theme="3"/>
      <name val="Arial"/>
      <family val="2"/>
      <charset val="238"/>
    </font>
    <font>
      <sz val="10"/>
      <color theme="6"/>
      <name val="Arial CE"/>
      <charset val="238"/>
    </font>
    <font>
      <b/>
      <sz val="11"/>
      <color theme="3"/>
      <name val="Arial CE"/>
      <charset val="238"/>
    </font>
    <font>
      <sz val="10"/>
      <color rgb="FF00B050"/>
      <name val="Arial"/>
      <family val="2"/>
      <charset val="238"/>
    </font>
    <font>
      <vertAlign val="superscript"/>
      <sz val="10"/>
      <name val="Arial CE"/>
      <charset val="238"/>
    </font>
    <font>
      <vertAlign val="superscript"/>
      <sz val="10"/>
      <name val="Arial"/>
      <family val="2"/>
      <charset val="238"/>
    </font>
    <font>
      <sz val="10"/>
      <color rgb="FF00B050"/>
      <name val="Arial CE"/>
      <charset val="238"/>
    </font>
    <font>
      <b/>
      <sz val="10"/>
      <color indexed="8"/>
      <name val="Arial CE"/>
      <family val="2"/>
      <charset val="238"/>
    </font>
    <font>
      <b/>
      <sz val="9"/>
      <color rgb="FFFF0000"/>
      <name val="Helvetica 45 Light"/>
      <charset val="238"/>
    </font>
    <font>
      <sz val="10"/>
      <color theme="1"/>
      <name val="Arial CE"/>
      <charset val="238"/>
    </font>
    <font>
      <sz val="10"/>
      <name val="Calibri"/>
      <family val="2"/>
      <charset val="238"/>
      <scheme val="minor"/>
    </font>
    <font>
      <sz val="10"/>
      <color indexed="10"/>
      <name val="Arial CE"/>
      <charset val="238"/>
    </font>
    <font>
      <b/>
      <sz val="10"/>
      <color indexed="8"/>
      <name val="Arial CE"/>
      <charset val="238"/>
    </font>
    <font>
      <b/>
      <sz val="10"/>
      <color theme="3"/>
      <name val="Arial CE"/>
      <charset val="238"/>
    </font>
    <font>
      <sz val="10"/>
      <color rgb="FFFFC000"/>
      <name val="Arial"/>
      <family val="2"/>
      <charset val="238"/>
    </font>
    <font>
      <b/>
      <sz val="12"/>
      <color rgb="FFFFC000"/>
      <name val="Arial CE"/>
      <family val="2"/>
      <charset val="238"/>
    </font>
    <font>
      <b/>
      <sz val="7"/>
      <name val="Arial"/>
      <family val="2"/>
      <charset val="238"/>
    </font>
    <font>
      <b/>
      <sz val="7"/>
      <name val="Arial CE"/>
      <charset val="238"/>
    </font>
    <font>
      <sz val="9"/>
      <color rgb="FFFF0000"/>
      <name val="Arial"/>
      <family val="2"/>
      <charset val="238"/>
    </font>
    <font>
      <vertAlign val="superscript"/>
      <sz val="10"/>
      <name val="Arial CE"/>
      <family val="2"/>
      <charset val="238"/>
    </font>
    <font>
      <i/>
      <sz val="10"/>
      <name val="Arial"/>
      <family val="2"/>
      <charset val="238"/>
    </font>
    <font>
      <i/>
      <sz val="10"/>
      <name val="Arial CE"/>
      <charset val="238"/>
    </font>
  </fonts>
  <fills count="58">
    <fill>
      <patternFill patternType="none"/>
    </fill>
    <fill>
      <patternFill patternType="gray125"/>
    </fill>
    <fill>
      <patternFill patternType="solid">
        <fgColor rgb="FF85FF8B"/>
        <bgColor indexed="64"/>
      </patternFill>
    </fill>
    <fill>
      <patternFill patternType="solid">
        <fgColor theme="9" tint="0.59999389629810485"/>
        <bgColor indexed="65"/>
      </patternFill>
    </fill>
    <fill>
      <patternFill patternType="solid">
        <fgColor indexed="31"/>
      </patternFill>
    </fill>
    <fill>
      <patternFill patternType="solid">
        <fgColor indexed="31"/>
        <bgColor indexed="22"/>
      </patternFill>
    </fill>
    <fill>
      <patternFill patternType="solid">
        <fgColor indexed="44"/>
      </patternFill>
    </fill>
    <fill>
      <patternFill patternType="solid">
        <fgColor indexed="45"/>
      </patternFill>
    </fill>
    <fill>
      <patternFill patternType="solid">
        <fgColor indexed="45"/>
        <bgColor indexed="29"/>
      </patternFill>
    </fill>
    <fill>
      <patternFill patternType="solid">
        <fgColor indexed="29"/>
      </patternFill>
    </fill>
    <fill>
      <patternFill patternType="solid">
        <fgColor indexed="42"/>
      </patternFill>
    </fill>
    <fill>
      <patternFill patternType="solid">
        <fgColor indexed="42"/>
        <bgColor indexed="27"/>
      </patternFill>
    </fill>
    <fill>
      <patternFill patternType="solid">
        <fgColor indexed="26"/>
      </patternFill>
    </fill>
    <fill>
      <patternFill patternType="solid">
        <fgColor indexed="46"/>
      </patternFill>
    </fill>
    <fill>
      <patternFill patternType="solid">
        <fgColor indexed="46"/>
        <bgColor indexed="24"/>
      </patternFill>
    </fill>
    <fill>
      <patternFill patternType="solid">
        <fgColor indexed="47"/>
      </patternFill>
    </fill>
    <fill>
      <patternFill patternType="solid">
        <fgColor indexed="27"/>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43"/>
      </patternFill>
    </fill>
    <fill>
      <patternFill patternType="solid">
        <fgColor indexed="51"/>
        <bgColor indexed="13"/>
      </patternFill>
    </fill>
    <fill>
      <patternFill patternType="solid">
        <fgColor indexed="51"/>
      </patternFill>
    </fill>
    <fill>
      <patternFill patternType="solid">
        <fgColor indexed="30"/>
      </patternFill>
    </fill>
    <fill>
      <patternFill patternType="solid">
        <fgColor indexed="30"/>
        <bgColor indexed="21"/>
      </patternFill>
    </fill>
    <fill>
      <patternFill patternType="solid">
        <fgColor indexed="53"/>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4"/>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22"/>
      </patternFill>
    </fill>
    <fill>
      <patternFill patternType="solid">
        <fgColor indexed="9"/>
        <bgColor indexed="26"/>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22"/>
        <bgColor indexed="31"/>
      </patternFill>
    </fill>
    <fill>
      <patternFill patternType="solid">
        <fgColor indexed="51"/>
        <bgColor indexed="64"/>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44"/>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62"/>
      </bottom>
      <diagonal/>
    </border>
    <border>
      <left/>
      <right/>
      <top/>
      <bottom style="thick">
        <color indexed="49"/>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49"/>
      </bottom>
      <diagonal/>
    </border>
    <border>
      <left/>
      <right/>
      <top/>
      <bottom style="medium">
        <color indexed="27"/>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56"/>
      </top>
      <bottom style="double">
        <color indexed="56"/>
      </bottom>
      <diagonal/>
    </border>
    <border>
      <left style="thin">
        <color indexed="64"/>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169">
    <xf numFmtId="0" fontId="0" fillId="0" borderId="0"/>
    <xf numFmtId="0" fontId="38" fillId="0" borderId="0"/>
    <xf numFmtId="0" fontId="22" fillId="0" borderId="0"/>
    <xf numFmtId="0" fontId="5" fillId="0" borderId="0"/>
    <xf numFmtId="0" fontId="22" fillId="0" borderId="0"/>
    <xf numFmtId="0" fontId="4" fillId="0" borderId="0"/>
    <xf numFmtId="0" fontId="4" fillId="0" borderId="0"/>
    <xf numFmtId="0" fontId="4" fillId="0" borderId="0"/>
    <xf numFmtId="0" fontId="4" fillId="0" borderId="0"/>
    <xf numFmtId="0" fontId="39" fillId="0" borderId="0"/>
    <xf numFmtId="0" fontId="3" fillId="0" borderId="0"/>
    <xf numFmtId="0" fontId="3" fillId="0" borderId="0"/>
    <xf numFmtId="7" fontId="22" fillId="0" borderId="0" applyFont="0" applyFill="0" applyBorder="0" applyAlignment="0" applyProtection="0"/>
    <xf numFmtId="0" fontId="3" fillId="0" borderId="0"/>
    <xf numFmtId="0" fontId="39" fillId="0" borderId="0"/>
    <xf numFmtId="0" fontId="3" fillId="0" borderId="0"/>
    <xf numFmtId="0" fontId="39" fillId="0" borderId="0"/>
    <xf numFmtId="0" fontId="40" fillId="2" borderId="0" applyAlignment="0">
      <alignment horizontal="justify" vertical="top" wrapText="1"/>
    </xf>
    <xf numFmtId="165" fontId="5" fillId="0" borderId="0" applyFont="0" applyFill="0" applyBorder="0" applyAlignment="0" applyProtection="0"/>
    <xf numFmtId="166" fontId="39" fillId="0" borderId="0" applyFont="0" applyFill="0" applyBorder="0" applyAlignment="0" applyProtection="0"/>
    <xf numFmtId="0" fontId="44" fillId="0" borderId="0"/>
    <xf numFmtId="0" fontId="44" fillId="0" borderId="0"/>
    <xf numFmtId="0" fontId="45" fillId="0" borderId="0" applyNumberFormat="0">
      <alignment horizontal="left" vertical="center"/>
    </xf>
    <xf numFmtId="0" fontId="43" fillId="4"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3" fillId="4"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2" fillId="4" borderId="0" applyNumberFormat="0" applyBorder="0" applyAlignment="0" applyProtection="0"/>
    <xf numFmtId="0" fontId="46" fillId="4" borderId="0" applyNumberFormat="0" applyBorder="0" applyAlignment="0" applyProtection="0"/>
    <xf numFmtId="0" fontId="43" fillId="7"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3" fillId="7"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6" fillId="7" borderId="0" applyNumberFormat="0" applyBorder="0" applyAlignment="0" applyProtection="0"/>
    <xf numFmtId="0" fontId="43" fillId="10"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3" fillId="10"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6" fillId="10" borderId="0" applyNumberFormat="0" applyBorder="0" applyAlignment="0" applyProtection="0"/>
    <xf numFmtId="0" fontId="43" fillId="13"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3" fillId="13"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6" fillId="13" borderId="0" applyNumberFormat="0" applyBorder="0" applyAlignment="0" applyProtection="0"/>
    <xf numFmtId="0" fontId="43" fillId="16"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6" borderId="0" applyNumberFormat="0" applyBorder="0" applyAlignment="0" applyProtection="0"/>
    <xf numFmtId="0" fontId="43"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3" fillId="15" borderId="0" applyNumberFormat="0" applyBorder="0" applyAlignment="0" applyProtection="0"/>
    <xf numFmtId="0" fontId="46" fillId="15"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3" fillId="15"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6" fillId="15" borderId="0" applyNumberFormat="0" applyBorder="0" applyAlignment="0" applyProtection="0"/>
    <xf numFmtId="0" fontId="46" fillId="6" borderId="0" applyNumberFormat="0" applyBorder="0" applyAlignment="0" applyProtection="0"/>
    <xf numFmtId="0" fontId="46" fillId="4" borderId="0" applyNumberFormat="0" applyBorder="0" applyAlignment="0" applyProtection="0"/>
    <xf numFmtId="0" fontId="46" fillId="6" borderId="0" applyNumberFormat="0" applyBorder="0" applyAlignment="0" applyProtection="0"/>
    <xf numFmtId="0" fontId="46" fillId="9" borderId="0" applyNumberFormat="0" applyBorder="0" applyAlignment="0" applyProtection="0"/>
    <xf numFmtId="0" fontId="46" fillId="7" borderId="0" applyNumberFormat="0" applyBorder="0" applyAlignment="0" applyProtection="0"/>
    <xf numFmtId="0" fontId="46" fillId="9" borderId="0" applyNumberFormat="0" applyBorder="0" applyAlignment="0" applyProtection="0"/>
    <xf numFmtId="0" fontId="46" fillId="12" borderId="0" applyNumberFormat="0" applyBorder="0" applyAlignment="0" applyProtection="0"/>
    <xf numFmtId="0" fontId="46" fillId="10"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46" fillId="12" borderId="0" applyNumberFormat="0" applyBorder="0" applyAlignment="0" applyProtection="0"/>
    <xf numFmtId="0" fontId="46" fillId="15" borderId="0" applyNumberFormat="0" applyBorder="0" applyAlignment="0" applyProtection="0"/>
    <xf numFmtId="0" fontId="46" fillId="12" borderId="0" applyNumberFormat="0" applyBorder="0" applyAlignment="0" applyProtection="0"/>
    <xf numFmtId="0" fontId="43" fillId="6" borderId="0" applyNumberFormat="0" applyBorder="0" applyAlignment="0" applyProtection="0"/>
    <xf numFmtId="0" fontId="46" fillId="6"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3"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6" fillId="6" borderId="0" applyNumberFormat="0" applyBorder="0" applyAlignment="0" applyProtection="0"/>
    <xf numFmtId="0" fontId="43" fillId="9" borderId="0" applyNumberFormat="0" applyBorder="0" applyAlignment="0" applyProtection="0"/>
    <xf numFmtId="0" fontId="46" fillId="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9" borderId="0" applyNumberFormat="0" applyBorder="0" applyAlignment="0" applyProtection="0"/>
    <xf numFmtId="0" fontId="43" fillId="9" borderId="0" applyNumberFormat="0" applyBorder="0" applyAlignment="0" applyProtection="0"/>
    <xf numFmtId="0" fontId="46" fillId="9" borderId="0" applyNumberFormat="0" applyBorder="0" applyAlignment="0" applyProtection="0"/>
    <xf numFmtId="0" fontId="46"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3" fillId="21"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3" fillId="21"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2" fillId="21" borderId="0" applyNumberFormat="0" applyBorder="0" applyAlignment="0" applyProtection="0"/>
    <xf numFmtId="0" fontId="46" fillId="21" borderId="0" applyNumberFormat="0" applyBorder="0" applyAlignment="0" applyProtection="0"/>
    <xf numFmtId="0" fontId="43" fillId="13"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3" fillId="13"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6" fillId="13" borderId="0" applyNumberFormat="0" applyBorder="0" applyAlignment="0" applyProtection="0"/>
    <xf numFmtId="0" fontId="43" fillId="6" borderId="0" applyNumberFormat="0" applyBorder="0" applyAlignment="0" applyProtection="0"/>
    <xf numFmtId="0" fontId="46" fillId="6"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3" fillId="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6"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6" fillId="24" borderId="0" applyNumberFormat="0" applyBorder="0" applyAlignment="0" applyProtection="0"/>
    <xf numFmtId="0" fontId="3" fillId="3"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3" fillId="3" borderId="0" applyNumberFormat="0" applyBorder="0" applyAlignment="0" applyProtection="0"/>
    <xf numFmtId="0" fontId="46" fillId="24" borderId="0" applyNumberFormat="0" applyBorder="0" applyAlignment="0" applyProtection="0"/>
    <xf numFmtId="0" fontId="3" fillId="3" borderId="0" applyNumberFormat="0" applyBorder="0" applyAlignment="0" applyProtection="0"/>
    <xf numFmtId="0" fontId="46" fillId="2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6" fillId="2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6" fillId="25" borderId="0" applyNumberFormat="0" applyBorder="0" applyAlignment="0" applyProtection="0"/>
    <xf numFmtId="0" fontId="46" fillId="12" borderId="0" applyNumberFormat="0" applyBorder="0" applyAlignment="0" applyProtection="0"/>
    <xf numFmtId="0" fontId="46" fillId="12"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2" fillId="25" borderId="0" applyNumberFormat="0" applyBorder="0" applyAlignment="0" applyProtection="0"/>
    <xf numFmtId="0" fontId="46" fillId="25"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9" borderId="0" applyNumberFormat="0" applyBorder="0" applyAlignment="0" applyProtection="0"/>
    <xf numFmtId="0" fontId="46" fillId="23" borderId="0" applyNumberFormat="0" applyBorder="0" applyAlignment="0" applyProtection="0"/>
    <xf numFmtId="0" fontId="46" fillId="21" borderId="0" applyNumberFormat="0" applyBorder="0" applyAlignment="0" applyProtection="0"/>
    <xf numFmtId="0" fontId="46" fillId="23" borderId="0" applyNumberFormat="0" applyBorder="0" applyAlignment="0" applyProtection="0"/>
    <xf numFmtId="0" fontId="46" fillId="7" borderId="0" applyNumberFormat="0" applyBorder="0" applyAlignment="0" applyProtection="0"/>
    <xf numFmtId="0" fontId="46" fillId="13" borderId="0" applyNumberFormat="0" applyBorder="0" applyAlignment="0" applyProtection="0"/>
    <xf numFmtId="0" fontId="46" fillId="7" borderId="0" applyNumberFormat="0" applyBorder="0" applyAlignment="0" applyProtection="0"/>
    <xf numFmtId="0" fontId="46" fillId="16" borderId="0" applyNumberFormat="0" applyBorder="0" applyAlignment="0" applyProtection="0"/>
    <xf numFmtId="0" fontId="46" fillId="6" borderId="0" applyNumberFormat="0" applyBorder="0" applyAlignment="0" applyProtection="0"/>
    <xf numFmtId="0" fontId="46" fillId="16" borderId="0" applyNumberFormat="0" applyBorder="0" applyAlignment="0" applyProtection="0"/>
    <xf numFmtId="0" fontId="46" fillId="12" borderId="0" applyNumberFormat="0" applyBorder="0" applyAlignment="0" applyProtection="0"/>
    <xf numFmtId="0" fontId="46" fillId="25" borderId="0" applyNumberFormat="0" applyBorder="0" applyAlignment="0" applyProtection="0"/>
    <xf numFmtId="0" fontId="46" fillId="12" borderId="0" applyNumberFormat="0" applyBorder="0" applyAlignment="0" applyProtection="0"/>
    <xf numFmtId="0" fontId="47" fillId="26"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7" fillId="26"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8" fillId="26" borderId="0" applyNumberFormat="0" applyBorder="0" applyAlignment="0" applyProtection="0"/>
    <xf numFmtId="0" fontId="47" fillId="9" borderId="0" applyNumberFormat="0" applyBorder="0" applyAlignment="0" applyProtection="0"/>
    <xf numFmtId="0" fontId="48" fillId="9"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0" borderId="0" applyNumberFormat="0" applyBorder="0" applyAlignment="0" applyProtection="0"/>
    <xf numFmtId="0" fontId="48" fillId="20"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7" fillId="9"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8" fillId="9" borderId="0" applyNumberFormat="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8" fillId="21" borderId="0" applyNumberFormat="0" applyBorder="0" applyAlignment="0" applyProtection="0"/>
    <xf numFmtId="0" fontId="47"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7" fillId="29"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8" fillId="29"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8" fillId="31" borderId="0" applyNumberFormat="0" applyBorder="0" applyAlignment="0" applyProtection="0"/>
    <xf numFmtId="0" fontId="47"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7" fillId="33"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8" fillId="33" borderId="0" applyNumberFormat="0" applyBorder="0" applyAlignment="0" applyProtection="0"/>
    <xf numFmtId="0" fontId="48" fillId="16" borderId="0" applyNumberFormat="0" applyBorder="0" applyAlignment="0" applyProtection="0"/>
    <xf numFmtId="0" fontId="48" fillId="26" borderId="0" applyNumberFormat="0" applyBorder="0" applyAlignment="0" applyProtection="0"/>
    <xf numFmtId="0" fontId="48" fillId="16" borderId="0" applyNumberFormat="0" applyBorder="0" applyAlignment="0" applyProtection="0"/>
    <xf numFmtId="0" fontId="48" fillId="28" borderId="0" applyNumberFormat="0" applyBorder="0" applyAlignment="0" applyProtection="0"/>
    <xf numFmtId="0" fontId="48" fillId="9" borderId="0" applyNumberFormat="0" applyBorder="0" applyAlignment="0" applyProtection="0"/>
    <xf numFmtId="0" fontId="48" fillId="28" borderId="0" applyNumberFormat="0" applyBorder="0" applyAlignment="0" applyProtection="0"/>
    <xf numFmtId="0" fontId="48" fillId="25" borderId="0" applyNumberFormat="0" applyBorder="0" applyAlignment="0" applyProtection="0"/>
    <xf numFmtId="0" fontId="48" fillId="21" borderId="0" applyNumberFormat="0" applyBorder="0" applyAlignment="0" applyProtection="0"/>
    <xf numFmtId="0" fontId="48" fillId="25" borderId="0" applyNumberFormat="0" applyBorder="0" applyAlignment="0" applyProtection="0"/>
    <xf numFmtId="0" fontId="48" fillId="7" borderId="0" applyNumberFormat="0" applyBorder="0" applyAlignment="0" applyProtection="0"/>
    <xf numFmtId="0" fontId="48" fillId="29" borderId="0" applyNumberFormat="0" applyBorder="0" applyAlignment="0" applyProtection="0"/>
    <xf numFmtId="0" fontId="48" fillId="7" borderId="0" applyNumberFormat="0" applyBorder="0" applyAlignment="0" applyProtection="0"/>
    <xf numFmtId="0" fontId="48" fillId="16" borderId="0" applyNumberFormat="0" applyBorder="0" applyAlignment="0" applyProtection="0"/>
    <xf numFmtId="0" fontId="48" fillId="31" borderId="0" applyNumberFormat="0" applyBorder="0" applyAlignment="0" applyProtection="0"/>
    <xf numFmtId="0" fontId="48" fillId="16" borderId="0" applyNumberFormat="0" applyBorder="0" applyAlignment="0" applyProtection="0"/>
    <xf numFmtId="0" fontId="48" fillId="9" borderId="0" applyNumberFormat="0" applyBorder="0" applyAlignment="0" applyProtection="0"/>
    <xf numFmtId="0" fontId="48" fillId="33" borderId="0" applyNumberFormat="0" applyBorder="0" applyAlignment="0" applyProtection="0"/>
    <xf numFmtId="0" fontId="48" fillId="9" borderId="0" applyNumberFormat="0" applyBorder="0" applyAlignment="0" applyProtection="0"/>
    <xf numFmtId="0" fontId="49" fillId="35" borderId="0" applyNumberFormat="0" applyBorder="0" applyAlignment="0" applyProtection="0"/>
    <xf numFmtId="0" fontId="48" fillId="35" borderId="0" applyNumberFormat="0" applyBorder="0" applyAlignment="0" applyProtection="0"/>
    <xf numFmtId="0" fontId="50" fillId="31" borderId="0" applyNumberFormat="0" applyBorder="0" applyAlignment="0" applyProtection="0"/>
    <xf numFmtId="0" fontId="49" fillId="35" borderId="0" applyNumberFormat="0" applyBorder="0" applyAlignment="0" applyProtection="0"/>
    <xf numFmtId="0" fontId="48" fillId="32" borderId="0" applyNumberFormat="0" applyBorder="0" applyAlignment="0" applyProtection="0"/>
    <xf numFmtId="0" fontId="48" fillId="36" borderId="0" applyNumberFormat="0" applyBorder="0" applyAlignment="0" applyProtection="0"/>
    <xf numFmtId="0" fontId="48" fillId="32" borderId="0" applyNumberFormat="0" applyBorder="0" applyAlignment="0" applyProtection="0"/>
    <xf numFmtId="0" fontId="48" fillId="36" borderId="0" applyNumberFormat="0" applyBorder="0" applyAlignment="0" applyProtection="0"/>
    <xf numFmtId="0" fontId="49" fillId="37" borderId="0" applyNumberFormat="0" applyBorder="0" applyAlignment="0" applyProtection="0"/>
    <xf numFmtId="0" fontId="48" fillId="37" borderId="0" applyNumberFormat="0" applyBorder="0" applyAlignment="0" applyProtection="0"/>
    <xf numFmtId="0" fontId="50" fillId="37" borderId="0" applyNumberFormat="0" applyBorder="0" applyAlignment="0" applyProtection="0"/>
    <xf numFmtId="0" fontId="49" fillId="37" borderId="0" applyNumberFormat="0" applyBorder="0" applyAlignment="0" applyProtection="0"/>
    <xf numFmtId="0" fontId="48" fillId="38" borderId="0" applyNumberFormat="0" applyBorder="0" applyAlignment="0" applyProtection="0"/>
    <xf numFmtId="0" fontId="48" fillId="28" borderId="0" applyNumberFormat="0" applyBorder="0" applyAlignment="0" applyProtection="0"/>
    <xf numFmtId="0" fontId="48" fillId="38" borderId="0" applyNumberFormat="0" applyBorder="0" applyAlignment="0" applyProtection="0"/>
    <xf numFmtId="0" fontId="48" fillId="28" borderId="0" applyNumberFormat="0" applyBorder="0" applyAlignment="0" applyProtection="0"/>
    <xf numFmtId="0" fontId="49" fillId="39" borderId="0" applyNumberFormat="0" applyBorder="0" applyAlignment="0" applyProtection="0"/>
    <xf numFmtId="0" fontId="48" fillId="39" borderId="0" applyNumberFormat="0" applyBorder="0" applyAlignment="0" applyProtection="0"/>
    <xf numFmtId="0" fontId="50" fillId="39" borderId="0" applyNumberFormat="0" applyBorder="0" applyAlignment="0" applyProtection="0"/>
    <xf numFmtId="0" fontId="49" fillId="39" borderId="0" applyNumberFormat="0" applyBorder="0" applyAlignment="0" applyProtection="0"/>
    <xf numFmtId="0" fontId="48" fillId="40" borderId="0" applyNumberFormat="0" applyBorder="0" applyAlignment="0" applyProtection="0"/>
    <xf numFmtId="0" fontId="48" fillId="25" borderId="0" applyNumberFormat="0" applyBorder="0" applyAlignment="0" applyProtection="0"/>
    <xf numFmtId="0" fontId="48" fillId="40" borderId="0" applyNumberFormat="0" applyBorder="0" applyAlignment="0" applyProtection="0"/>
    <xf numFmtId="0" fontId="48" fillId="25" borderId="0" applyNumberFormat="0" applyBorder="0" applyAlignment="0" applyProtection="0"/>
    <xf numFmtId="0" fontId="49" fillId="29" borderId="0" applyNumberFormat="0" applyBorder="0" applyAlignment="0" applyProtection="0"/>
    <xf numFmtId="0" fontId="48" fillId="29" borderId="0" applyNumberFormat="0" applyBorder="0" applyAlignment="0" applyProtection="0"/>
    <xf numFmtId="0" fontId="50" fillId="41" borderId="0" applyNumberFormat="0" applyBorder="0" applyAlignment="0" applyProtection="0"/>
    <xf numFmtId="0" fontId="49" fillId="29"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9" fillId="31" borderId="0" applyNumberFormat="0" applyBorder="0" applyAlignment="0" applyProtection="0"/>
    <xf numFmtId="0" fontId="48" fillId="31" borderId="0" applyNumberFormat="0" applyBorder="0" applyAlignment="0" applyProtection="0"/>
    <xf numFmtId="0" fontId="50" fillId="31" borderId="0" applyNumberFormat="0" applyBorder="0" applyAlignment="0" applyProtection="0"/>
    <xf numFmtId="0" fontId="49"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9" fillId="28" borderId="0" applyNumberFormat="0" applyBorder="0" applyAlignment="0" applyProtection="0"/>
    <xf numFmtId="0" fontId="48" fillId="28" borderId="0" applyNumberFormat="0" applyBorder="0" applyAlignment="0" applyProtection="0"/>
    <xf numFmtId="0" fontId="50" fillId="28" borderId="0" applyNumberFormat="0" applyBorder="0" applyAlignment="0" applyProtection="0"/>
    <xf numFmtId="0" fontId="49" fillId="28" borderId="0" applyNumberFormat="0" applyBorder="0" applyAlignment="0" applyProtection="0"/>
    <xf numFmtId="0" fontId="48" fillId="43"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37" borderId="0" applyNumberFormat="0" applyBorder="0" applyAlignment="0" applyProtection="0"/>
    <xf numFmtId="0" fontId="51" fillId="44" borderId="0" applyBorder="0" applyProtection="0">
      <alignment vertical="center"/>
    </xf>
    <xf numFmtId="0" fontId="51" fillId="44" borderId="0" applyBorder="0" applyProtection="0">
      <alignment vertical="center"/>
    </xf>
    <xf numFmtId="0" fontId="52" fillId="7" borderId="0" applyNumberFormat="0" applyBorder="0" applyAlignment="0" applyProtection="0"/>
    <xf numFmtId="0" fontId="53" fillId="7" borderId="0" applyNumberFormat="0" applyBorder="0" applyAlignment="0" applyProtection="0"/>
    <xf numFmtId="0" fontId="52" fillId="7" borderId="0" applyNumberFormat="0" applyBorder="0" applyAlignment="0" applyProtection="0"/>
    <xf numFmtId="0" fontId="53" fillId="8" borderId="0" applyNumberFormat="0" applyBorder="0" applyAlignment="0" applyProtection="0"/>
    <xf numFmtId="0" fontId="53" fillId="13" borderId="0" applyNumberFormat="0" applyBorder="0" applyAlignment="0" applyProtection="0"/>
    <xf numFmtId="0" fontId="53" fillId="8" borderId="0" applyNumberFormat="0" applyBorder="0" applyAlignment="0" applyProtection="0"/>
    <xf numFmtId="0" fontId="53" fillId="13" borderId="0" applyNumberFormat="0" applyBorder="0" applyAlignment="0" applyProtection="0"/>
    <xf numFmtId="0" fontId="54" fillId="45" borderId="11" applyNumberFormat="0" applyAlignment="0" applyProtection="0"/>
    <xf numFmtId="0" fontId="55" fillId="45" borderId="11" applyNumberFormat="0" applyAlignment="0" applyProtection="0"/>
    <xf numFmtId="0" fontId="55" fillId="45" borderId="11" applyNumberFormat="0" applyAlignment="0" applyProtection="0"/>
    <xf numFmtId="0" fontId="54" fillId="45" borderId="11" applyNumberFormat="0" applyAlignment="0" applyProtection="0"/>
    <xf numFmtId="0" fontId="55" fillId="46" borderId="11" applyNumberFormat="0" applyAlignment="0" applyProtection="0"/>
    <xf numFmtId="0" fontId="56" fillId="47" borderId="11" applyNumberFormat="0" applyAlignment="0" applyProtection="0"/>
    <xf numFmtId="0" fontId="55" fillId="46" borderId="11" applyNumberFormat="0" applyAlignment="0" applyProtection="0"/>
    <xf numFmtId="0" fontId="56" fillId="47" borderId="11" applyNumberFormat="0" applyAlignment="0" applyProtection="0"/>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0" applyBorder="0"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2"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3"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4"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5"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6"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7"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8"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0" fontId="22" fillId="48" borderId="19" applyProtection="0">
      <alignment horizontal="right" vertical="center" wrapText="1"/>
    </xf>
    <xf numFmtId="2" fontId="22" fillId="48" borderId="0" applyProtection="0">
      <alignment horizontal="right" vertical="center" wrapText="1"/>
    </xf>
    <xf numFmtId="0" fontId="57" fillId="49" borderId="20" applyNumberFormat="0" applyAlignment="0" applyProtection="0"/>
    <xf numFmtId="0" fontId="58" fillId="49" borderId="20" applyNumberFormat="0" applyAlignment="0" applyProtection="0"/>
    <xf numFmtId="0" fontId="59" fillId="49" borderId="20" applyNumberFormat="0" applyAlignment="0" applyProtection="0"/>
    <xf numFmtId="0" fontId="58" fillId="49" borderId="20" applyNumberFormat="0" applyAlignment="0" applyProtection="0"/>
    <xf numFmtId="0" fontId="57" fillId="49" borderId="20" applyNumberFormat="0" applyAlignment="0" applyProtection="0"/>
    <xf numFmtId="0" fontId="58" fillId="50" borderId="20" applyNumberFormat="0" applyAlignment="0" applyProtection="0"/>
    <xf numFmtId="0" fontId="58" fillId="50" borderId="20" applyNumberFormat="0" applyAlignment="0" applyProtection="0"/>
    <xf numFmtId="0" fontId="58" fillId="49" borderId="20" applyNumberFormat="0" applyAlignment="0" applyProtection="0"/>
    <xf numFmtId="4" fontId="60" fillId="0" borderId="0">
      <alignment horizontal="right" vertical="top"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0" fontId="22" fillId="48" borderId="21" applyProtection="0">
      <alignment horizontal="center" wrapText="1"/>
    </xf>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1" fillId="0" borderId="0" applyFont="0" applyFill="0" applyBorder="0" applyAlignment="0" applyProtection="0"/>
    <xf numFmtId="164" fontId="46" fillId="0" borderId="0" applyFont="0" applyFill="0" applyBorder="0" applyAlignment="0" applyProtection="0"/>
    <xf numFmtId="168" fontId="22" fillId="0" borderId="0" applyFont="0" applyFill="0" applyBorder="0" applyAlignment="0" applyProtection="0"/>
    <xf numFmtId="164" fontId="46" fillId="0" borderId="0" applyFont="0" applyFill="0" applyBorder="0" applyAlignment="0" applyProtection="0"/>
    <xf numFmtId="168" fontId="39" fillId="0" borderId="0" applyFont="0" applyFill="0" applyBorder="0" applyAlignment="0" applyProtection="0"/>
    <xf numFmtId="164" fontId="46" fillId="0" borderId="0" applyFont="0" applyFill="0" applyBorder="0" applyAlignment="0" applyProtection="0"/>
    <xf numFmtId="168" fontId="46"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9" fontId="22" fillId="0" borderId="0" applyFont="0" applyFill="0" applyBorder="0" applyAlignment="0" applyProtection="0"/>
    <xf numFmtId="168" fontId="39" fillId="0" borderId="0" applyFont="0" applyFill="0" applyBorder="0" applyAlignment="0" applyProtection="0"/>
    <xf numFmtId="168" fontId="6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1" fillId="0" borderId="0" applyFont="0" applyFill="0" applyBorder="0" applyAlignment="0" applyProtection="0"/>
    <xf numFmtId="168" fontId="61"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4" fontId="46" fillId="0" borderId="0" applyFont="0" applyFill="0" applyBorder="0" applyAlignment="0" applyProtection="0"/>
    <xf numFmtId="168" fontId="39" fillId="0" borderId="0" applyFont="0" applyFill="0" applyBorder="0" applyAlignment="0" applyProtection="0"/>
    <xf numFmtId="168" fontId="6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61"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2"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2"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22" fillId="0" borderId="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4" fontId="63" fillId="0" borderId="0">
      <alignment horizontal="right" vertical="top" wrapText="1"/>
      <protection locked="0"/>
    </xf>
    <xf numFmtId="4" fontId="64" fillId="0" borderId="0">
      <alignment horizontal="right" vertical="top" wrapText="1"/>
    </xf>
    <xf numFmtId="0" fontId="65" fillId="10"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1" borderId="0" applyNumberFormat="0" applyBorder="0" applyAlignment="0" applyProtection="0"/>
    <xf numFmtId="0" fontId="66" fillId="11" borderId="0" applyNumberFormat="0" applyBorder="0" applyAlignment="0" applyProtection="0"/>
    <xf numFmtId="0" fontId="66" fillId="10" borderId="0" applyNumberFormat="0" applyBorder="0" applyAlignment="0" applyProtection="0"/>
    <xf numFmtId="0" fontId="66" fillId="16" borderId="0" applyNumberFormat="0" applyBorder="0" applyAlignment="0" applyProtection="0"/>
    <xf numFmtId="0" fontId="65" fillId="10" borderId="0" applyNumberFormat="0" applyBorder="0" applyAlignment="0" applyProtection="0"/>
    <xf numFmtId="0" fontId="66" fillId="10"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0"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7" fillId="10" borderId="0" applyNumberFormat="0" applyBorder="0" applyAlignment="0" applyProtection="0"/>
    <xf numFmtId="0" fontId="67" fillId="10" borderId="0" applyNumberFormat="0" applyBorder="0" applyAlignment="0" applyProtection="0"/>
    <xf numFmtId="0" fontId="67" fillId="10" borderId="0" applyNumberFormat="0" applyBorder="0" applyAlignment="0" applyProtection="0"/>
    <xf numFmtId="0" fontId="66" fillId="10" borderId="0" applyNumberFormat="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7" fontId="22" fillId="0" borderId="0" applyFont="0" applyFill="0" applyBorder="0" applyAlignment="0" applyProtection="0"/>
    <xf numFmtId="7" fontId="22" fillId="0" borderId="0" applyFont="0" applyFill="0" applyBorder="0" applyAlignment="0" applyProtection="0"/>
    <xf numFmtId="7" fontId="22" fillId="0" borderId="0" applyFont="0" applyFill="0" applyBorder="0" applyAlignment="0" applyProtection="0"/>
    <xf numFmtId="7"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68" fillId="0" borderId="0" applyFont="0" applyFill="0" applyBorder="0" applyAlignment="0" applyProtection="0">
      <alignment horizontal="right" vertical="top"/>
    </xf>
    <xf numFmtId="7" fontId="22" fillId="0" borderId="0" applyFont="0" applyFill="0" applyBorder="0" applyAlignment="0" applyProtection="0"/>
    <xf numFmtId="0" fontId="68" fillId="0" borderId="0" applyFont="0" applyFill="0" applyBorder="0" applyAlignment="0" applyProtection="0">
      <alignment horizontal="right" vertical="top"/>
    </xf>
    <xf numFmtId="0" fontId="46" fillId="0" borderId="0"/>
    <xf numFmtId="0" fontId="69" fillId="0" borderId="0"/>
    <xf numFmtId="0" fontId="46" fillId="0" borderId="0"/>
    <xf numFmtId="0" fontId="22" fillId="0" borderId="0"/>
    <xf numFmtId="0" fontId="70"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66" fillId="16" borderId="0" applyNumberFormat="0" applyBorder="0" applyAlignment="0" applyProtection="0"/>
    <xf numFmtId="0" fontId="72" fillId="0" borderId="22" applyNumberFormat="0" applyFill="0" applyAlignment="0" applyProtection="0"/>
    <xf numFmtId="0" fontId="73" fillId="0" borderId="22" applyNumberFormat="0" applyFill="0" applyAlignment="0" applyProtection="0"/>
    <xf numFmtId="0" fontId="72" fillId="0" borderId="22" applyNumberFormat="0" applyFill="0" applyAlignment="0" applyProtection="0"/>
    <xf numFmtId="0" fontId="74" fillId="0" borderId="23" applyNumberFormat="0" applyFill="0" applyAlignment="0" applyProtection="0"/>
    <xf numFmtId="0" fontId="74" fillId="0" borderId="24" applyNumberFormat="0" applyFill="0" applyAlignment="0" applyProtection="0"/>
    <xf numFmtId="0" fontId="74" fillId="0" borderId="23"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5" applyNumberFormat="0" applyFill="0" applyAlignment="0" applyProtection="0"/>
    <xf numFmtId="0" fontId="75" fillId="0" borderId="25" applyNumberFormat="0" applyFill="0" applyAlignment="0" applyProtection="0"/>
    <xf numFmtId="0" fontId="77" fillId="0" borderId="25" applyNumberFormat="0" applyFill="0" applyAlignment="0" applyProtection="0"/>
    <xf numFmtId="0" fontId="77" fillId="0" borderId="26" applyNumberFormat="0" applyFill="0" applyAlignment="0" applyProtection="0"/>
    <xf numFmtId="0" fontId="77" fillId="0" borderId="25" applyNumberFormat="0" applyFill="0" applyAlignment="0" applyProtection="0"/>
    <xf numFmtId="0" fontId="77" fillId="0" borderId="26" applyNumberFormat="0" applyFill="0" applyAlignment="0" applyProtection="0"/>
    <xf numFmtId="0" fontId="78" fillId="0" borderId="27" applyNumberFormat="0" applyFill="0" applyAlignment="0" applyProtection="0"/>
    <xf numFmtId="0" fontId="79" fillId="0" borderId="27" applyNumberFormat="0" applyFill="0" applyAlignment="0" applyProtection="0"/>
    <xf numFmtId="0" fontId="79" fillId="0" borderId="27" applyNumberFormat="0" applyFill="0" applyAlignment="0" applyProtection="0"/>
    <xf numFmtId="0" fontId="78" fillId="0" borderId="27" applyNumberFormat="0" applyFill="0" applyAlignment="0" applyProtection="0"/>
    <xf numFmtId="0" fontId="80" fillId="0" borderId="28" applyNumberFormat="0" applyFill="0" applyAlignment="0" applyProtection="0"/>
    <xf numFmtId="0" fontId="80" fillId="0" borderId="29" applyNumberFormat="0" applyFill="0" applyAlignment="0" applyProtection="0"/>
    <xf numFmtId="0" fontId="80" fillId="0" borderId="28" applyNumberFormat="0" applyFill="0" applyAlignment="0" applyProtection="0"/>
    <xf numFmtId="0" fontId="80" fillId="0" borderId="29"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78"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alignment vertical="top"/>
      <protection locked="0"/>
    </xf>
    <xf numFmtId="0" fontId="83" fillId="0" borderId="0" applyNumberFormat="0" applyFill="0" applyBorder="0" applyAlignment="0" applyProtection="0"/>
    <xf numFmtId="0" fontId="82"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3" fillId="0" borderId="0" applyNumberFormat="0" applyFill="0" applyBorder="0" applyAlignment="0" applyProtection="0"/>
    <xf numFmtId="0" fontId="86" fillId="15" borderId="11" applyNumberFormat="0" applyAlignment="0" applyProtection="0"/>
    <xf numFmtId="172" fontId="22" fillId="0" borderId="30">
      <alignment vertical="center"/>
      <protection locked="0"/>
    </xf>
    <xf numFmtId="172" fontId="22" fillId="0" borderId="30">
      <alignment vertical="center"/>
      <protection locked="0"/>
    </xf>
    <xf numFmtId="172" fontId="22" fillId="0" borderId="30">
      <alignment vertical="center"/>
      <protection locked="0"/>
    </xf>
    <xf numFmtId="0" fontId="87" fillId="15" borderId="11" applyNumberFormat="0" applyAlignment="0" applyProtection="0"/>
    <xf numFmtId="172" fontId="22" fillId="0" borderId="30">
      <alignment vertical="center"/>
      <protection locked="0"/>
    </xf>
    <xf numFmtId="0" fontId="87" fillId="15" borderId="11" applyNumberFormat="0" applyAlignment="0" applyProtection="0"/>
    <xf numFmtId="0" fontId="86" fillId="15" borderId="11" applyNumberFormat="0" applyAlignment="0" applyProtection="0"/>
    <xf numFmtId="0" fontId="87" fillId="18" borderId="11" applyNumberFormat="0" applyAlignment="0" applyProtection="0"/>
    <xf numFmtId="0" fontId="87" fillId="23" borderId="11" applyNumberFormat="0" applyAlignment="0" applyProtection="0"/>
    <xf numFmtId="0" fontId="87" fillId="18" borderId="11" applyNumberFormat="0" applyAlignment="0" applyProtection="0"/>
    <xf numFmtId="0" fontId="87" fillId="23" borderId="11" applyNumberFormat="0" applyAlignment="0" applyProtection="0"/>
    <xf numFmtId="0" fontId="88" fillId="45" borderId="31" applyNumberFormat="0" applyAlignment="0" applyProtection="0"/>
    <xf numFmtId="0" fontId="89" fillId="45" borderId="31" applyNumberFormat="0" applyAlignment="0" applyProtection="0"/>
    <xf numFmtId="0" fontId="89" fillId="51" borderId="31" applyNumberFormat="0" applyAlignment="0" applyProtection="0"/>
    <xf numFmtId="0" fontId="89" fillId="51" borderId="31" applyNumberFormat="0" applyAlignment="0" applyProtection="0"/>
    <xf numFmtId="0" fontId="89" fillId="45" borderId="31" applyNumberFormat="0" applyAlignment="0" applyProtection="0"/>
    <xf numFmtId="0" fontId="89" fillId="45" borderId="31" applyNumberFormat="0" applyAlignment="0" applyProtection="0"/>
    <xf numFmtId="0" fontId="89" fillId="47" borderId="31" applyNumberFormat="0" applyAlignment="0" applyProtection="0"/>
    <xf numFmtId="0" fontId="89" fillId="47" borderId="31" applyNumberFormat="0" applyAlignment="0" applyProtection="0"/>
    <xf numFmtId="0" fontId="89" fillId="45" borderId="31" applyNumberFormat="0" applyAlignment="0" applyProtection="0"/>
    <xf numFmtId="0" fontId="89" fillId="45" borderId="31" applyNumberFormat="0" applyAlignment="0" applyProtection="0"/>
    <xf numFmtId="0" fontId="89" fillId="47" borderId="31" applyNumberFormat="0" applyAlignment="0" applyProtection="0"/>
    <xf numFmtId="0" fontId="89" fillId="47" borderId="31" applyNumberFormat="0" applyAlignment="0" applyProtection="0"/>
    <xf numFmtId="0" fontId="89" fillId="47" borderId="31" applyNumberFormat="0" applyAlignment="0" applyProtection="0"/>
    <xf numFmtId="0" fontId="89" fillId="51" borderId="31" applyNumberFormat="0" applyAlignment="0" applyProtection="0"/>
    <xf numFmtId="0" fontId="89" fillId="51" borderId="31" applyNumberFormat="0" applyAlignment="0" applyProtection="0"/>
    <xf numFmtId="0" fontId="89" fillId="45" borderId="31" applyNumberFormat="0" applyAlignment="0" applyProtection="0"/>
    <xf numFmtId="0" fontId="89" fillId="47" borderId="31" applyNumberFormat="0" applyAlignment="0" applyProtection="0"/>
    <xf numFmtId="0" fontId="88" fillId="45" borderId="31" applyNumberFormat="0" applyAlignment="0" applyProtection="0"/>
    <xf numFmtId="0" fontId="89" fillId="45" borderId="31" applyNumberFormat="0" applyAlignment="0" applyProtection="0"/>
    <xf numFmtId="0" fontId="89" fillId="47" borderId="31" applyNumberFormat="0" applyAlignment="0" applyProtection="0"/>
    <xf numFmtId="0" fontId="89" fillId="47" borderId="31" applyNumberFormat="0" applyAlignment="0" applyProtection="0"/>
    <xf numFmtId="0" fontId="89" fillId="45" borderId="31" applyNumberFormat="0" applyAlignment="0" applyProtection="0"/>
    <xf numFmtId="0" fontId="89" fillId="47" borderId="31" applyNumberFormat="0" applyAlignment="0" applyProtection="0"/>
    <xf numFmtId="0" fontId="89" fillId="47" borderId="31" applyNumberFormat="0" applyAlignment="0" applyProtection="0"/>
    <xf numFmtId="0" fontId="90" fillId="45" borderId="31" applyNumberFormat="0" applyAlignment="0" applyProtection="0"/>
    <xf numFmtId="0" fontId="90" fillId="45" borderId="31" applyNumberFormat="0" applyAlignment="0" applyProtection="0"/>
    <xf numFmtId="0" fontId="90" fillId="45" borderId="31" applyNumberFormat="0" applyAlignment="0" applyProtection="0"/>
    <xf numFmtId="0" fontId="89" fillId="45" borderId="31" applyNumberFormat="0" applyAlignment="0" applyProtection="0"/>
    <xf numFmtId="0" fontId="91" fillId="0" borderId="0">
      <alignment horizontal="right" vertical="top"/>
    </xf>
    <xf numFmtId="0" fontId="92" fillId="0" borderId="0">
      <alignment horizontal="justify" vertical="top" wrapText="1"/>
    </xf>
    <xf numFmtId="0" fontId="91" fillId="0" borderId="0">
      <alignment horizontal="left"/>
    </xf>
    <xf numFmtId="0" fontId="92" fillId="0" borderId="0">
      <alignment horizontal="right"/>
    </xf>
    <xf numFmtId="4" fontId="92" fillId="0" borderId="0">
      <alignment horizontal="right" wrapText="1"/>
    </xf>
    <xf numFmtId="0" fontId="92" fillId="0" borderId="0">
      <alignment horizontal="right"/>
    </xf>
    <xf numFmtId="4" fontId="92" fillId="0" borderId="0">
      <alignment horizontal="right"/>
    </xf>
    <xf numFmtId="0" fontId="93" fillId="52" borderId="0">
      <protection locked="0"/>
    </xf>
    <xf numFmtId="0" fontId="94" fillId="0" borderId="32" applyNumberFormat="0" applyFill="0" applyAlignment="0" applyProtection="0"/>
    <xf numFmtId="0" fontId="95" fillId="0" borderId="32" applyNumberFormat="0" applyFill="0" applyAlignment="0" applyProtection="0"/>
    <xf numFmtId="0" fontId="94"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72" fillId="0" borderId="22" applyNumberFormat="0" applyFill="0" applyAlignment="0" applyProtection="0"/>
    <xf numFmtId="0" fontId="73" fillId="0" borderId="22" applyNumberFormat="0" applyFill="0" applyAlignment="0" applyProtection="0"/>
    <xf numFmtId="0" fontId="73" fillId="0" borderId="22" applyNumberFormat="0" applyFill="0" applyAlignment="0" applyProtection="0"/>
    <xf numFmtId="0" fontId="73" fillId="0" borderId="22" applyNumberFormat="0" applyFill="0" applyAlignment="0" applyProtection="0"/>
    <xf numFmtId="0" fontId="74" fillId="0" borderId="24" applyNumberFormat="0" applyFill="0" applyAlignment="0" applyProtection="0"/>
    <xf numFmtId="0" fontId="74" fillId="0" borderId="24" applyNumberFormat="0" applyFill="0" applyAlignment="0" applyProtection="0"/>
    <xf numFmtId="0" fontId="73" fillId="0" borderId="22" applyNumberFormat="0" applyFill="0" applyAlignment="0" applyProtection="0"/>
    <xf numFmtId="0" fontId="74" fillId="0" borderId="24" applyNumberFormat="0" applyFill="0" applyAlignment="0" applyProtection="0"/>
    <xf numFmtId="0" fontId="72" fillId="0" borderId="22" applyNumberFormat="0" applyFill="0" applyAlignment="0" applyProtection="0"/>
    <xf numFmtId="0" fontId="73" fillId="0" borderId="22" applyNumberFormat="0" applyFill="0" applyAlignment="0" applyProtection="0"/>
    <xf numFmtId="0" fontId="74" fillId="0" borderId="24" applyNumberFormat="0" applyFill="0" applyAlignment="0" applyProtection="0"/>
    <xf numFmtId="0" fontId="73" fillId="0" borderId="22" applyNumberFormat="0" applyFill="0" applyAlignment="0" applyProtection="0"/>
    <xf numFmtId="0" fontId="74" fillId="0" borderId="24" applyNumberFormat="0" applyFill="0" applyAlignment="0" applyProtection="0"/>
    <xf numFmtId="0" fontId="74" fillId="0" borderId="24" applyNumberFormat="0" applyFill="0" applyAlignment="0" applyProtection="0"/>
    <xf numFmtId="0" fontId="72" fillId="0" borderId="22" applyNumberFormat="0" applyFill="0" applyAlignment="0" applyProtection="0"/>
    <xf numFmtId="0" fontId="72" fillId="0" borderId="22" applyNumberFormat="0" applyFill="0" applyAlignment="0" applyProtection="0"/>
    <xf numFmtId="0" fontId="72" fillId="0" borderId="22" applyNumberFormat="0" applyFill="0" applyAlignment="0" applyProtection="0"/>
    <xf numFmtId="0" fontId="73" fillId="0" borderId="22" applyNumberFormat="0" applyFill="0" applyAlignment="0" applyProtection="0"/>
    <xf numFmtId="0" fontId="75"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5" fillId="0" borderId="25"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5" fillId="0" borderId="25" applyNumberFormat="0" applyFill="0" applyAlignment="0" applyProtection="0"/>
    <xf numFmtId="0" fontId="76" fillId="0" borderId="25" applyNumberFormat="0" applyFill="0" applyAlignment="0" applyProtection="0"/>
    <xf numFmtId="0" fontId="78" fillId="0" borderId="27" applyNumberFormat="0" applyFill="0" applyAlignment="0" applyProtection="0"/>
    <xf numFmtId="0" fontId="79" fillId="0" borderId="27" applyNumberFormat="0" applyFill="0" applyAlignment="0" applyProtection="0"/>
    <xf numFmtId="0" fontId="79" fillId="0" borderId="27" applyNumberFormat="0" applyFill="0" applyAlignment="0" applyProtection="0"/>
    <xf numFmtId="0" fontId="79" fillId="0" borderId="27" applyNumberFormat="0" applyFill="0" applyAlignment="0" applyProtection="0"/>
    <xf numFmtId="0" fontId="80" fillId="0" borderId="29" applyNumberFormat="0" applyFill="0" applyAlignment="0" applyProtection="0"/>
    <xf numFmtId="0" fontId="80" fillId="0" borderId="29" applyNumberFormat="0" applyFill="0" applyAlignment="0" applyProtection="0"/>
    <xf numFmtId="0" fontId="79" fillId="0" borderId="27" applyNumberFormat="0" applyFill="0" applyAlignment="0" applyProtection="0"/>
    <xf numFmtId="0" fontId="80" fillId="0" borderId="29" applyNumberFormat="0" applyFill="0" applyAlignment="0" applyProtection="0"/>
    <xf numFmtId="0" fontId="78" fillId="0" borderId="27" applyNumberFormat="0" applyFill="0" applyAlignment="0" applyProtection="0"/>
    <xf numFmtId="0" fontId="79" fillId="0" borderId="27" applyNumberFormat="0" applyFill="0" applyAlignment="0" applyProtection="0"/>
    <xf numFmtId="0" fontId="80" fillId="0" borderId="29" applyNumberFormat="0" applyFill="0" applyAlignment="0" applyProtection="0"/>
    <xf numFmtId="0" fontId="79" fillId="0" borderId="27" applyNumberFormat="0" applyFill="0" applyAlignment="0" applyProtection="0"/>
    <xf numFmtId="0" fontId="80" fillId="0" borderId="29" applyNumberFormat="0" applyFill="0" applyAlignment="0" applyProtection="0"/>
    <xf numFmtId="0" fontId="80" fillId="0" borderId="29"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9"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7" fillId="0" borderId="0" applyNumberFormat="0" applyFill="0" applyBorder="0" applyAlignment="0" applyProtection="0"/>
    <xf numFmtId="4" fontId="99" fillId="0" borderId="0">
      <alignment horizontal="left" vertical="top"/>
      <protection locked="0"/>
    </xf>
    <xf numFmtId="4" fontId="99" fillId="0" borderId="0">
      <alignment horizontal="left" vertical="top"/>
      <protection locked="0"/>
    </xf>
    <xf numFmtId="0" fontId="3" fillId="0" borderId="0"/>
    <xf numFmtId="0" fontId="39" fillId="0" borderId="0"/>
    <xf numFmtId="0" fontId="22"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100" fillId="0" borderId="0"/>
    <xf numFmtId="0" fontId="100" fillId="0" borderId="0"/>
    <xf numFmtId="0" fontId="5" fillId="0" borderId="0"/>
    <xf numFmtId="0" fontId="5" fillId="0" borderId="0"/>
    <xf numFmtId="0" fontId="46" fillId="0" borderId="0"/>
    <xf numFmtId="0" fontId="46" fillId="0" borderId="0"/>
    <xf numFmtId="0" fontId="46" fillId="0" borderId="0"/>
    <xf numFmtId="0" fontId="22" fillId="0" borderId="0"/>
    <xf numFmtId="0" fontId="3" fillId="0" borderId="0"/>
    <xf numFmtId="0" fontId="3" fillId="0" borderId="0"/>
    <xf numFmtId="0" fontId="3" fillId="0" borderId="0"/>
    <xf numFmtId="0" fontId="3" fillId="0" borderId="0"/>
    <xf numFmtId="0" fontId="39" fillId="0" borderId="0"/>
    <xf numFmtId="0" fontId="22" fillId="0" borderId="0"/>
    <xf numFmtId="0" fontId="101" fillId="0" borderId="0"/>
    <xf numFmtId="0" fontId="101" fillId="0" borderId="0"/>
    <xf numFmtId="0" fontId="39" fillId="0" borderId="0"/>
    <xf numFmtId="0" fontId="62" fillId="0" borderId="0"/>
    <xf numFmtId="0" fontId="102" fillId="0" borderId="0"/>
    <xf numFmtId="0" fontId="3" fillId="0" borderId="0"/>
    <xf numFmtId="0" fontId="3" fillId="0" borderId="0"/>
    <xf numFmtId="0" fontId="22" fillId="0" borderId="0"/>
    <xf numFmtId="0" fontId="22" fillId="0" borderId="0"/>
    <xf numFmtId="0" fontId="22" fillId="0" borderId="0"/>
    <xf numFmtId="0" fontId="103" fillId="0" borderId="0"/>
    <xf numFmtId="0" fontId="104" fillId="0" borderId="0"/>
    <xf numFmtId="0" fontId="30" fillId="0" borderId="0"/>
    <xf numFmtId="0" fontId="22" fillId="0" borderId="0"/>
    <xf numFmtId="0" fontId="3" fillId="0" borderId="0"/>
    <xf numFmtId="0" fontId="46" fillId="0" borderId="0"/>
    <xf numFmtId="0" fontId="5" fillId="0" borderId="0"/>
    <xf numFmtId="0" fontId="105" fillId="0" borderId="0"/>
    <xf numFmtId="0" fontId="3" fillId="0" borderId="0"/>
    <xf numFmtId="0" fontId="22" fillId="0" borderId="0"/>
    <xf numFmtId="0" fontId="103" fillId="0" borderId="0"/>
    <xf numFmtId="0" fontId="22" fillId="0" borderId="0"/>
    <xf numFmtId="0" fontId="22" fillId="0" borderId="0"/>
    <xf numFmtId="0" fontId="22" fillId="0" borderId="0"/>
    <xf numFmtId="0" fontId="22" fillId="0" borderId="0"/>
    <xf numFmtId="0" fontId="39"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39" fillId="0" borderId="0"/>
    <xf numFmtId="0" fontId="39" fillId="0" borderId="0"/>
    <xf numFmtId="0" fontId="46" fillId="0" borderId="0"/>
    <xf numFmtId="0" fontId="3" fillId="0" borderId="0"/>
    <xf numFmtId="0" fontId="16" fillId="0" borderId="0"/>
    <xf numFmtId="0" fontId="3" fillId="0" borderId="0"/>
    <xf numFmtId="0" fontId="46" fillId="0" borderId="0"/>
    <xf numFmtId="0" fontId="46" fillId="0" borderId="0"/>
    <xf numFmtId="0" fontId="22" fillId="0" borderId="0"/>
    <xf numFmtId="0" fontId="22" fillId="0" borderId="0"/>
    <xf numFmtId="0" fontId="3" fillId="0" borderId="0"/>
    <xf numFmtId="0" fontId="22" fillId="0" borderId="0"/>
    <xf numFmtId="0" fontId="106" fillId="0" borderId="0"/>
    <xf numFmtId="0" fontId="106" fillId="0" borderId="0"/>
    <xf numFmtId="0" fontId="46" fillId="0" borderId="0"/>
    <xf numFmtId="0" fontId="5" fillId="0" borderId="0"/>
    <xf numFmtId="0" fontId="103" fillId="0" borderId="0"/>
    <xf numFmtId="0" fontId="5" fillId="0" borderId="0"/>
    <xf numFmtId="0" fontId="107" fillId="0" borderId="0"/>
    <xf numFmtId="0" fontId="5" fillId="0" borderId="0"/>
    <xf numFmtId="0" fontId="22" fillId="0" borderId="0"/>
    <xf numFmtId="0" fontId="39" fillId="0" borderId="0"/>
    <xf numFmtId="0" fontId="46" fillId="0" borderId="0"/>
    <xf numFmtId="0" fontId="39" fillId="0" borderId="0"/>
    <xf numFmtId="0" fontId="60" fillId="0" borderId="0"/>
    <xf numFmtId="0" fontId="60" fillId="0" borderId="0"/>
    <xf numFmtId="0" fontId="3" fillId="0" borderId="0"/>
    <xf numFmtId="0" fontId="60" fillId="0" borderId="0"/>
    <xf numFmtId="0" fontId="46" fillId="0" borderId="0"/>
    <xf numFmtId="0" fontId="39" fillId="0" borderId="0"/>
    <xf numFmtId="0" fontId="46" fillId="0" borderId="0"/>
    <xf numFmtId="0" fontId="5" fillId="0" borderId="0"/>
    <xf numFmtId="0" fontId="106" fillId="0" borderId="0"/>
    <xf numFmtId="0" fontId="39" fillId="0" borderId="0"/>
    <xf numFmtId="0" fontId="22" fillId="0" borderId="0"/>
    <xf numFmtId="0" fontId="3" fillId="0" borderId="0"/>
    <xf numFmtId="0" fontId="106" fillId="0" borderId="0"/>
    <xf numFmtId="0" fontId="3" fillId="0" borderId="0"/>
    <xf numFmtId="0" fontId="22"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3" fillId="0" borderId="0"/>
    <xf numFmtId="0" fontId="46" fillId="0" borderId="0"/>
    <xf numFmtId="0" fontId="46" fillId="0" borderId="0"/>
    <xf numFmtId="0" fontId="108"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8" fillId="0" borderId="0"/>
    <xf numFmtId="0" fontId="108" fillId="0" borderId="0"/>
    <xf numFmtId="0" fontId="3" fillId="0" borderId="0"/>
    <xf numFmtId="0" fontId="3" fillId="0" borderId="0"/>
    <xf numFmtId="0" fontId="3" fillId="0" borderId="0"/>
    <xf numFmtId="0" fontId="3" fillId="0" borderId="0"/>
    <xf numFmtId="0" fontId="3" fillId="0" borderId="0"/>
    <xf numFmtId="0" fontId="46" fillId="0" borderId="0"/>
    <xf numFmtId="0" fontId="22" fillId="0" borderId="0"/>
    <xf numFmtId="0" fontId="16" fillId="0" borderId="0"/>
    <xf numFmtId="0" fontId="39" fillId="0" borderId="0"/>
    <xf numFmtId="0" fontId="46" fillId="0" borderId="0"/>
    <xf numFmtId="0" fontId="3" fillId="0" borderId="0"/>
    <xf numFmtId="0" fontId="22" fillId="0" borderId="0"/>
    <xf numFmtId="0" fontId="3" fillId="0" borderId="0"/>
    <xf numFmtId="0" fontId="3" fillId="0" borderId="0"/>
    <xf numFmtId="0" fontId="16" fillId="0" borderId="0"/>
    <xf numFmtId="0" fontId="3" fillId="0" borderId="0"/>
    <xf numFmtId="0" fontId="60" fillId="0" borderId="0"/>
    <xf numFmtId="0" fontId="3" fillId="0" borderId="0"/>
    <xf numFmtId="0" fontId="105" fillId="0" borderId="0"/>
    <xf numFmtId="0" fontId="22" fillId="0" borderId="0"/>
    <xf numFmtId="0" fontId="109" fillId="0" borderId="0">
      <alignment vertical="top" wrapText="1"/>
    </xf>
    <xf numFmtId="0" fontId="1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3" fillId="0" borderId="0"/>
    <xf numFmtId="0" fontId="3" fillId="0" borderId="0"/>
    <xf numFmtId="0" fontId="22"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22" fillId="0" borderId="0"/>
    <xf numFmtId="0" fontId="22" fillId="0" borderId="0"/>
    <xf numFmtId="0" fontId="3" fillId="0" borderId="0"/>
    <xf numFmtId="0" fontId="22" fillId="0" borderId="0"/>
    <xf numFmtId="0" fontId="22" fillId="0" borderId="0"/>
    <xf numFmtId="0" fontId="22" fillId="0" borderId="0"/>
    <xf numFmtId="167" fontId="22" fillId="0" borderId="0"/>
    <xf numFmtId="167" fontId="22" fillId="0" borderId="0"/>
    <xf numFmtId="167" fontId="22" fillId="0" borderId="0"/>
    <xf numFmtId="0" fontId="22" fillId="0" borderId="0"/>
    <xf numFmtId="0" fontId="22" fillId="0" borderId="0"/>
    <xf numFmtId="0" fontId="22" fillId="0" borderId="0"/>
    <xf numFmtId="167" fontId="22" fillId="0" borderId="0"/>
    <xf numFmtId="0" fontId="22" fillId="0" borderId="0"/>
    <xf numFmtId="0" fontId="22" fillId="0" borderId="0"/>
    <xf numFmtId="0" fontId="3" fillId="0" borderId="0"/>
    <xf numFmtId="0" fontId="3" fillId="0" borderId="0"/>
    <xf numFmtId="0" fontId="22" fillId="0" borderId="0"/>
    <xf numFmtId="0" fontId="103" fillId="0" borderId="0"/>
    <xf numFmtId="0" fontId="3" fillId="0" borderId="0"/>
    <xf numFmtId="0" fontId="105" fillId="0" borderId="0"/>
    <xf numFmtId="0" fontId="39" fillId="0" borderId="0"/>
    <xf numFmtId="0" fontId="107" fillId="0" borderId="0"/>
    <xf numFmtId="0" fontId="22" fillId="0" borderId="0"/>
    <xf numFmtId="0" fontId="107" fillId="0" borderId="0"/>
    <xf numFmtId="0" fontId="22" fillId="0" borderId="0"/>
    <xf numFmtId="0" fontId="22" fillId="0" borderId="0"/>
    <xf numFmtId="0" fontId="105" fillId="0" borderId="0"/>
    <xf numFmtId="0" fontId="3" fillId="0" borderId="0"/>
    <xf numFmtId="0" fontId="105" fillId="0" borderId="0"/>
    <xf numFmtId="0" fontId="46" fillId="0" borderId="0"/>
    <xf numFmtId="0" fontId="3" fillId="0" borderId="0"/>
    <xf numFmtId="0" fontId="106" fillId="0" borderId="0"/>
    <xf numFmtId="0" fontId="5" fillId="0" borderId="0"/>
    <xf numFmtId="0" fontId="5" fillId="0" borderId="0"/>
    <xf numFmtId="0" fontId="39" fillId="0" borderId="0"/>
    <xf numFmtId="0" fontId="106" fillId="0" borderId="0"/>
    <xf numFmtId="0" fontId="22" fillId="0" borderId="0"/>
    <xf numFmtId="0" fontId="16" fillId="0" borderId="0"/>
    <xf numFmtId="0" fontId="103" fillId="0" borderId="0"/>
    <xf numFmtId="0" fontId="22" fillId="0" borderId="0"/>
    <xf numFmtId="0" fontId="110" fillId="0" borderId="0"/>
    <xf numFmtId="0" fontId="5" fillId="0" borderId="0"/>
    <xf numFmtId="0" fontId="22" fillId="0" borderId="0"/>
    <xf numFmtId="0" fontId="5" fillId="0" borderId="0"/>
    <xf numFmtId="0" fontId="60" fillId="0" borderId="0"/>
    <xf numFmtId="0" fontId="60" fillId="0" borderId="0"/>
    <xf numFmtId="0" fontId="46" fillId="0" borderId="0"/>
    <xf numFmtId="0" fontId="46" fillId="0" borderId="0"/>
    <xf numFmtId="0" fontId="46" fillId="0" borderId="0"/>
    <xf numFmtId="0" fontId="2" fillId="0" borderId="0"/>
    <xf numFmtId="0" fontId="22" fillId="0" borderId="0"/>
    <xf numFmtId="0" fontId="46" fillId="0" borderId="0"/>
    <xf numFmtId="0" fontId="22" fillId="0" borderId="0"/>
    <xf numFmtId="0" fontId="2" fillId="0" borderId="0"/>
    <xf numFmtId="0" fontId="3" fillId="0" borderId="0"/>
    <xf numFmtId="0" fontId="110" fillId="0" borderId="0"/>
    <xf numFmtId="0" fontId="5" fillId="0" borderId="0"/>
    <xf numFmtId="0" fontId="60" fillId="0" borderId="0"/>
    <xf numFmtId="0" fontId="110" fillId="0" borderId="0"/>
    <xf numFmtId="0" fontId="22" fillId="0" borderId="0"/>
    <xf numFmtId="0" fontId="22" fillId="0" borderId="0"/>
    <xf numFmtId="0" fontId="46" fillId="0" borderId="0"/>
    <xf numFmtId="0" fontId="46" fillId="0" borderId="0"/>
    <xf numFmtId="0" fontId="22" fillId="0" borderId="0"/>
    <xf numFmtId="0" fontId="22" fillId="0" borderId="0"/>
    <xf numFmtId="0" fontId="22" fillId="0" borderId="0"/>
    <xf numFmtId="0" fontId="60" fillId="0" borderId="0"/>
    <xf numFmtId="0" fontId="46" fillId="0" borderId="0"/>
    <xf numFmtId="0" fontId="22" fillId="0" borderId="0"/>
    <xf numFmtId="0" fontId="22" fillId="0" borderId="0"/>
    <xf numFmtId="0" fontId="22" fillId="0" borderId="0"/>
    <xf numFmtId="0" fontId="22" fillId="0" borderId="0"/>
    <xf numFmtId="0" fontId="46" fillId="0" borderId="0"/>
    <xf numFmtId="0" fontId="46" fillId="0" borderId="0"/>
    <xf numFmtId="0" fontId="46" fillId="0" borderId="0"/>
    <xf numFmtId="0" fontId="60" fillId="0" borderId="0"/>
    <xf numFmtId="0" fontId="3" fillId="0" borderId="0"/>
    <xf numFmtId="0" fontId="110" fillId="0" borderId="0"/>
    <xf numFmtId="0" fontId="39" fillId="0" borderId="0"/>
    <xf numFmtId="0" fontId="39" fillId="0" borderId="0"/>
    <xf numFmtId="0" fontId="46" fillId="0" borderId="0"/>
    <xf numFmtId="0" fontId="39" fillId="0" borderId="0"/>
    <xf numFmtId="0" fontId="22" fillId="0" borderId="0"/>
    <xf numFmtId="0" fontId="110" fillId="0" borderId="0"/>
    <xf numFmtId="0" fontId="5" fillId="0" borderId="0"/>
    <xf numFmtId="0" fontId="22" fillId="0" borderId="0"/>
    <xf numFmtId="0" fontId="39" fillId="0" borderId="0"/>
    <xf numFmtId="0" fontId="22" fillId="0" borderId="0"/>
    <xf numFmtId="0" fontId="22" fillId="0" borderId="0"/>
    <xf numFmtId="0" fontId="22" fillId="0" borderId="0"/>
    <xf numFmtId="0" fontId="22" fillId="0" borderId="0"/>
    <xf numFmtId="0" fontId="39" fillId="0" borderId="0"/>
    <xf numFmtId="0" fontId="30" fillId="0" borderId="0"/>
    <xf numFmtId="0" fontId="111" fillId="0" borderId="0">
      <alignment horizontal="left" wrapText="1"/>
    </xf>
    <xf numFmtId="0" fontId="39" fillId="0" borderId="0"/>
    <xf numFmtId="0" fontId="111" fillId="0" borderId="0">
      <alignment horizontal="left" wrapText="1"/>
    </xf>
    <xf numFmtId="0" fontId="111" fillId="0" borderId="0">
      <alignment horizontal="left" wrapText="1"/>
    </xf>
    <xf numFmtId="0" fontId="39" fillId="0" borderId="0"/>
    <xf numFmtId="0" fontId="22" fillId="0" borderId="0"/>
    <xf numFmtId="0" fontId="3" fillId="0" borderId="0"/>
    <xf numFmtId="0" fontId="111" fillId="0" borderId="0">
      <alignment horizontal="left" wrapText="1"/>
    </xf>
    <xf numFmtId="0" fontId="103" fillId="0" borderId="0"/>
    <xf numFmtId="0" fontId="22" fillId="0" borderId="0"/>
    <xf numFmtId="0" fontId="103" fillId="0" borderId="0"/>
    <xf numFmtId="0" fontId="111" fillId="0" borderId="0">
      <alignment horizontal="left" wrapText="1"/>
    </xf>
    <xf numFmtId="0" fontId="111" fillId="0" borderId="0">
      <alignment horizontal="left" wrapText="1"/>
    </xf>
    <xf numFmtId="0" fontId="103" fillId="0" borderId="0"/>
    <xf numFmtId="0" fontId="108" fillId="0" borderId="0"/>
    <xf numFmtId="0" fontId="13" fillId="0" borderId="0"/>
    <xf numFmtId="0" fontId="22" fillId="0" borderId="0"/>
    <xf numFmtId="0" fontId="13" fillId="0" borderId="0"/>
    <xf numFmtId="0" fontId="103" fillId="0" borderId="0"/>
    <xf numFmtId="0" fontId="5" fillId="0" borderId="0"/>
    <xf numFmtId="0" fontId="30" fillId="0" borderId="0"/>
    <xf numFmtId="0" fontId="3" fillId="0" borderId="0"/>
    <xf numFmtId="0" fontId="30" fillId="0" borderId="0"/>
    <xf numFmtId="0" fontId="22" fillId="0" borderId="0"/>
    <xf numFmtId="0" fontId="22" fillId="0" borderId="0"/>
    <xf numFmtId="0" fontId="46" fillId="0" borderId="0"/>
    <xf numFmtId="0" fontId="112" fillId="0" borderId="0"/>
    <xf numFmtId="0" fontId="46" fillId="0" borderId="0"/>
    <xf numFmtId="0" fontId="22" fillId="0" borderId="0"/>
    <xf numFmtId="0" fontId="46" fillId="0" borderId="0"/>
    <xf numFmtId="0" fontId="22" fillId="0" borderId="0"/>
    <xf numFmtId="0" fontId="22" fillId="0" borderId="0"/>
    <xf numFmtId="0" fontId="3" fillId="0" borderId="0"/>
    <xf numFmtId="0" fontId="113" fillId="0" borderId="0"/>
    <xf numFmtId="0" fontId="3" fillId="0" borderId="0"/>
    <xf numFmtId="0" fontId="113" fillId="0" borderId="0"/>
    <xf numFmtId="0" fontId="16" fillId="0" borderId="0"/>
    <xf numFmtId="0" fontId="16" fillId="0" borderId="0"/>
    <xf numFmtId="0" fontId="22" fillId="0" borderId="0"/>
    <xf numFmtId="0" fontId="39" fillId="0" borderId="0"/>
    <xf numFmtId="0" fontId="91" fillId="0" borderId="0"/>
    <xf numFmtId="0" fontId="22" fillId="0" borderId="0"/>
    <xf numFmtId="0" fontId="3" fillId="0" borderId="0"/>
    <xf numFmtId="0" fontId="91" fillId="0" borderId="0"/>
    <xf numFmtId="0" fontId="46" fillId="0" borderId="0"/>
    <xf numFmtId="0" fontId="3" fillId="0" borderId="0"/>
    <xf numFmtId="0" fontId="22" fillId="0" borderId="0"/>
    <xf numFmtId="0" fontId="22" fillId="0" borderId="0"/>
    <xf numFmtId="0" fontId="110" fillId="0" borderId="0"/>
    <xf numFmtId="0" fontId="22" fillId="0" borderId="0"/>
    <xf numFmtId="0" fontId="110" fillId="0" borderId="0"/>
    <xf numFmtId="0" fontId="102" fillId="0" borderId="0"/>
    <xf numFmtId="0" fontId="110" fillId="0" borderId="0"/>
    <xf numFmtId="0" fontId="110" fillId="0" borderId="0"/>
    <xf numFmtId="0" fontId="110" fillId="0" borderId="0"/>
    <xf numFmtId="0" fontId="22" fillId="0" borderId="0"/>
    <xf numFmtId="0" fontId="102" fillId="0" borderId="0"/>
    <xf numFmtId="0" fontId="114" fillId="23" borderId="0" applyNumberFormat="0" applyBorder="0" applyAlignment="0" applyProtection="0"/>
    <xf numFmtId="0" fontId="115" fillId="23" borderId="0" applyNumberFormat="0" applyBorder="0" applyAlignment="0" applyProtection="0"/>
    <xf numFmtId="0" fontId="114" fillId="23" borderId="0" applyNumberFormat="0" applyBorder="0" applyAlignment="0" applyProtection="0"/>
    <xf numFmtId="0" fontId="116" fillId="53" borderId="0" applyNumberFormat="0" applyBorder="0" applyAlignment="0" applyProtection="0"/>
    <xf numFmtId="0" fontId="116" fillId="23" borderId="0" applyNumberFormat="0" applyBorder="0" applyAlignment="0" applyProtection="0"/>
    <xf numFmtId="0" fontId="116" fillId="53" borderId="0" applyNumberFormat="0" applyBorder="0" applyAlignment="0" applyProtection="0"/>
    <xf numFmtId="0" fontId="116" fillId="23" borderId="0" applyNumberFormat="0" applyBorder="0" applyAlignment="0" applyProtection="0"/>
    <xf numFmtId="0" fontId="117" fillId="23" borderId="0" applyNumberFormat="0" applyBorder="0" applyAlignment="0" applyProtection="0"/>
    <xf numFmtId="0" fontId="115" fillId="2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23" borderId="0" applyNumberFormat="0" applyBorder="0" applyAlignment="0" applyProtection="0"/>
    <xf numFmtId="0" fontId="115" fillId="23" borderId="0" applyNumberFormat="0" applyBorder="0" applyAlignment="0" applyProtection="0"/>
    <xf numFmtId="0" fontId="116" fillId="23" borderId="0" applyNumberFormat="0" applyBorder="0" applyAlignment="0" applyProtection="0"/>
    <xf numFmtId="0" fontId="115" fillId="23" borderId="0" applyNumberFormat="0" applyBorder="0" applyAlignment="0" applyProtection="0"/>
    <xf numFmtId="0" fontId="115" fillId="23" borderId="0" applyNumberFormat="0" applyBorder="0" applyAlignment="0" applyProtection="0"/>
    <xf numFmtId="0" fontId="116" fillId="2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23" borderId="0" applyNumberFormat="0" applyBorder="0" applyAlignment="0" applyProtection="0"/>
    <xf numFmtId="0" fontId="116" fillId="23" borderId="0" applyNumberFormat="0" applyBorder="0" applyAlignment="0" applyProtection="0"/>
    <xf numFmtId="0" fontId="117" fillId="23" borderId="0" applyNumberFormat="0" applyBorder="0" applyAlignment="0" applyProtection="0"/>
    <xf numFmtId="0" fontId="115" fillId="23" borderId="0" applyNumberFormat="0" applyBorder="0" applyAlignment="0" applyProtection="0"/>
    <xf numFmtId="0" fontId="116" fillId="23" borderId="0" applyNumberFormat="0" applyBorder="0" applyAlignment="0" applyProtection="0"/>
    <xf numFmtId="0" fontId="115" fillId="23" borderId="0" applyNumberFormat="0" applyBorder="0" applyAlignment="0" applyProtection="0"/>
    <xf numFmtId="0" fontId="116" fillId="23" borderId="0" applyNumberFormat="0" applyBorder="0" applyAlignment="0" applyProtection="0"/>
    <xf numFmtId="0" fontId="116" fillId="23" borderId="0" applyNumberFormat="0" applyBorder="0" applyAlignment="0" applyProtection="0"/>
    <xf numFmtId="0" fontId="114" fillId="23" borderId="0" applyNumberFormat="0" applyBorder="0" applyAlignment="0" applyProtection="0"/>
    <xf numFmtId="0" fontId="114" fillId="23" borderId="0" applyNumberFormat="0" applyBorder="0" applyAlignment="0" applyProtection="0"/>
    <xf numFmtId="0" fontId="114" fillId="23" borderId="0" applyNumberFormat="0" applyBorder="0" applyAlignment="0" applyProtection="0"/>
    <xf numFmtId="0" fontId="115" fillId="23" borderId="0" applyNumberFormat="0" applyBorder="0" applyAlignment="0" applyProtection="0"/>
    <xf numFmtId="0" fontId="18" fillId="0" borderId="0">
      <alignment horizontal="left" vertical="top" wrapText="1" readingOrder="1"/>
    </xf>
    <xf numFmtId="0" fontId="39" fillId="0" borderId="0"/>
    <xf numFmtId="0" fontId="92" fillId="0" borderId="0"/>
    <xf numFmtId="0" fontId="39" fillId="0" borderId="0"/>
    <xf numFmtId="0" fontId="92" fillId="0" borderId="0"/>
    <xf numFmtId="0" fontId="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39" fillId="0" borderId="0"/>
    <xf numFmtId="0" fontId="22" fillId="0" borderId="0"/>
    <xf numFmtId="0" fontId="22" fillId="0" borderId="0"/>
    <xf numFmtId="0" fontId="22" fillId="0" borderId="0"/>
    <xf numFmtId="0" fontId="22" fillId="0" borderId="0"/>
    <xf numFmtId="0" fontId="60" fillId="0" borderId="0"/>
    <xf numFmtId="0" fontId="39" fillId="0" borderId="0"/>
    <xf numFmtId="0" fontId="22" fillId="0" borderId="0"/>
    <xf numFmtId="0" fontId="22" fillId="0" borderId="0"/>
    <xf numFmtId="0" fontId="105" fillId="0" borderId="0"/>
    <xf numFmtId="0" fontId="60" fillId="0" borderId="0"/>
    <xf numFmtId="0" fontId="105" fillId="0" borderId="0"/>
    <xf numFmtId="0" fontId="39" fillId="0" borderId="0"/>
    <xf numFmtId="0" fontId="118" fillId="0" borderId="0"/>
    <xf numFmtId="0" fontId="39" fillId="0" borderId="0"/>
    <xf numFmtId="0" fontId="39" fillId="0" borderId="0"/>
    <xf numFmtId="0" fontId="61" fillId="0" borderId="0"/>
    <xf numFmtId="0" fontId="61"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61" fillId="0" borderId="0"/>
    <xf numFmtId="0" fontId="61" fillId="0" borderId="0"/>
    <xf numFmtId="0" fontId="39" fillId="0" borderId="0"/>
    <xf numFmtId="0" fontId="39" fillId="0" borderId="0"/>
    <xf numFmtId="0" fontId="46" fillId="0" borderId="0"/>
    <xf numFmtId="0" fontId="22" fillId="0" borderId="0"/>
    <xf numFmtId="0" fontId="22" fillId="0" borderId="0"/>
    <xf numFmtId="0" fontId="22" fillId="0" borderId="0"/>
    <xf numFmtId="0" fontId="39" fillId="0" borderId="0"/>
    <xf numFmtId="0" fontId="22" fillId="0" borderId="0"/>
    <xf numFmtId="0" fontId="106"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106" fillId="0" borderId="0"/>
    <xf numFmtId="0" fontId="46" fillId="0" borderId="0"/>
    <xf numFmtId="0" fontId="39" fillId="0" borderId="0"/>
    <xf numFmtId="0" fontId="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1" fillId="0" borderId="0"/>
    <xf numFmtId="0" fontId="61" fillId="0" borderId="0"/>
    <xf numFmtId="0" fontId="3" fillId="0" borderId="0"/>
    <xf numFmtId="0" fontId="102" fillId="0" borderId="0"/>
    <xf numFmtId="0" fontId="39" fillId="0" borderId="0"/>
    <xf numFmtId="0" fontId="102" fillId="0" borderId="0"/>
    <xf numFmtId="0" fontId="3" fillId="0" borderId="0"/>
    <xf numFmtId="0" fontId="39" fillId="0" borderId="0"/>
    <xf numFmtId="0" fontId="61" fillId="0" borderId="0"/>
    <xf numFmtId="0" fontId="22"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2" fillId="0" borderId="0"/>
    <xf numFmtId="0" fontId="22" fillId="0" borderId="0"/>
    <xf numFmtId="0" fontId="61" fillId="12" borderId="34" applyNumberFormat="0" applyFont="0" applyAlignment="0" applyProtection="0"/>
    <xf numFmtId="0" fontId="60" fillId="12" borderId="34" applyNumberFormat="0" applyFont="0" applyAlignment="0" applyProtection="0"/>
    <xf numFmtId="0" fontId="22" fillId="12" borderId="34" applyNumberFormat="0" applyFont="0" applyAlignment="0" applyProtection="0"/>
    <xf numFmtId="0" fontId="60" fillId="12" borderId="34" applyNumberFormat="0" applyFont="0" applyAlignment="0" applyProtection="0"/>
    <xf numFmtId="0" fontId="60" fillId="12" borderId="34" applyNumberFormat="0" applyFont="0" applyAlignment="0" applyProtection="0"/>
    <xf numFmtId="0" fontId="22" fillId="12" borderId="34" applyNumberFormat="0" applyFont="0" applyAlignment="0" applyProtection="0"/>
    <xf numFmtId="0" fontId="61" fillId="12" borderId="34" applyNumberFormat="0" applyFont="0" applyAlignment="0" applyProtection="0"/>
    <xf numFmtId="0" fontId="91" fillId="54" borderId="34" applyNumberFormat="0" applyAlignment="0" applyProtection="0"/>
    <xf numFmtId="0" fontId="91" fillId="54" borderId="34" applyNumberFormat="0" applyAlignment="0" applyProtection="0"/>
    <xf numFmtId="0" fontId="22" fillId="12" borderId="34" applyNumberFormat="0" applyFont="0" applyAlignment="0" applyProtection="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173"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39"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103" fillId="0" borderId="0" applyFont="0" applyFill="0" applyBorder="0" applyAlignment="0" applyProtection="0"/>
    <xf numFmtId="0" fontId="112" fillId="0" borderId="0"/>
    <xf numFmtId="0" fontId="22" fillId="12" borderId="34" applyNumberFormat="0" applyFont="0" applyAlignment="0" applyProtection="0"/>
    <xf numFmtId="0" fontId="22" fillId="12" borderId="34" applyNumberFormat="0" applyFont="0" applyAlignment="0" applyProtection="0"/>
    <xf numFmtId="0" fontId="110" fillId="54" borderId="34" applyNumberFormat="0" applyAlignment="0" applyProtection="0"/>
    <xf numFmtId="0" fontId="60" fillId="12" borderId="34" applyNumberFormat="0" applyFont="0" applyAlignment="0" applyProtection="0"/>
    <xf numFmtId="0" fontId="39" fillId="12" borderId="34" applyNumberFormat="0" applyFont="0" applyAlignment="0" applyProtection="0"/>
    <xf numFmtId="0" fontId="22" fillId="12" borderId="34" applyNumberFormat="0" applyFont="0" applyAlignment="0" applyProtection="0"/>
    <xf numFmtId="0" fontId="39"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60"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39" fillId="12" borderId="34" applyNumberFormat="0" applyFont="0" applyAlignment="0" applyProtection="0"/>
    <xf numFmtId="0" fontId="110" fillId="54" borderId="34" applyNumberFormat="0" applyAlignment="0" applyProtection="0"/>
    <xf numFmtId="0" fontId="105" fillId="12" borderId="34" applyNumberFormat="0" applyFont="0" applyAlignment="0" applyProtection="0"/>
    <xf numFmtId="0" fontId="39" fillId="12" borderId="34" applyNumberFormat="0" applyFont="0" applyAlignment="0" applyProtection="0"/>
    <xf numFmtId="0" fontId="22" fillId="12" borderId="34" applyNumberFormat="0" applyFont="0" applyAlignment="0" applyProtection="0"/>
    <xf numFmtId="0" fontId="39" fillId="12" borderId="34" applyNumberFormat="0" applyFont="0" applyAlignment="0" applyProtection="0"/>
    <xf numFmtId="0" fontId="60" fillId="12" borderId="34" applyNumberFormat="0" applyFont="0" applyAlignment="0" applyProtection="0"/>
    <xf numFmtId="0" fontId="39"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60" fillId="12" borderId="34" applyNumberFormat="0" applyFont="0" applyAlignment="0" applyProtection="0"/>
    <xf numFmtId="0" fontId="60" fillId="12" borderId="34" applyNumberFormat="0" applyFont="0" applyAlignment="0" applyProtection="0"/>
    <xf numFmtId="0" fontId="22" fillId="12" borderId="34" applyNumberFormat="0" applyFont="0" applyAlignment="0" applyProtection="0"/>
    <xf numFmtId="0" fontId="22" fillId="12" borderId="34" applyNumberFormat="0" applyFont="0" applyAlignment="0" applyProtection="0"/>
    <xf numFmtId="0" fontId="60" fillId="12" borderId="34" applyNumberFormat="0" applyFont="0" applyAlignment="0" applyProtection="0"/>
    <xf numFmtId="0" fontId="39" fillId="12" borderId="34" applyNumberFormat="0" applyFont="0" applyAlignment="0" applyProtection="0"/>
    <xf numFmtId="0" fontId="22" fillId="12" borderId="34" applyNumberFormat="0" applyFont="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89" fillId="47" borderId="31" applyNumberFormat="0" applyAlignment="0" applyProtection="0"/>
    <xf numFmtId="0" fontId="89" fillId="45" borderId="31" applyNumberFormat="0" applyAlignment="0" applyProtection="0"/>
    <xf numFmtId="0" fontId="89" fillId="45" borderId="31" applyNumberFormat="0" applyAlignment="0" applyProtection="0"/>
    <xf numFmtId="0" fontId="89" fillId="47" borderId="31" applyNumberFormat="0" applyAlignment="0" applyProtection="0"/>
    <xf numFmtId="9" fontId="46" fillId="0" borderId="0" applyFont="0" applyFill="0" applyBorder="0" applyAlignment="0" applyProtection="0"/>
    <xf numFmtId="9" fontId="4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4" fontId="122" fillId="0" borderId="0">
      <alignment vertical="top"/>
      <protection hidden="1"/>
    </xf>
    <xf numFmtId="0" fontId="47" fillId="35" borderId="0" applyNumberFormat="0" applyBorder="0" applyAlignment="0" applyProtection="0"/>
    <xf numFmtId="0" fontId="48" fillId="35"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55" borderId="0" applyNumberFormat="0" applyBorder="0" applyAlignment="0" applyProtection="0"/>
    <xf numFmtId="0" fontId="48" fillId="55" borderId="0" applyNumberFormat="0" applyBorder="0" applyAlignment="0" applyProtection="0"/>
    <xf numFmtId="0" fontId="48" fillId="35" borderId="0" applyNumberFormat="0" applyBorder="0" applyAlignment="0" applyProtection="0"/>
    <xf numFmtId="0" fontId="123" fillId="36" borderId="0" applyNumberFormat="0" applyBorder="0" applyAlignment="0" applyProtection="0"/>
    <xf numFmtId="0" fontId="48" fillId="36" borderId="0" applyNumberFormat="0" applyBorder="0" applyAlignment="0" applyProtection="0"/>
    <xf numFmtId="0" fontId="123" fillId="36" borderId="0" applyNumberFormat="0" applyBorder="0" applyAlignment="0" applyProtection="0"/>
    <xf numFmtId="0" fontId="123" fillId="36" borderId="0" applyNumberFormat="0" applyBorder="0" applyAlignment="0" applyProtection="0"/>
    <xf numFmtId="0" fontId="123" fillId="36" borderId="0" applyNumberFormat="0" applyBorder="0" applyAlignment="0" applyProtection="0"/>
    <xf numFmtId="0" fontId="123" fillId="36" borderId="0" applyNumberFormat="0" applyBorder="0" applyAlignment="0" applyProtection="0"/>
    <xf numFmtId="0" fontId="123" fillId="36" borderId="0" applyNumberFormat="0" applyBorder="0" applyAlignment="0" applyProtection="0"/>
    <xf numFmtId="0" fontId="47" fillId="35"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123" fillId="36" borderId="0" applyNumberFormat="0" applyBorder="0" applyAlignment="0" applyProtection="0"/>
    <xf numFmtId="0" fontId="123" fillId="36" borderId="0" applyNumberFormat="0" applyBorder="0" applyAlignment="0" applyProtection="0"/>
    <xf numFmtId="0" fontId="49" fillId="35" borderId="0" applyNumberFormat="0" applyBorder="0" applyAlignment="0" applyProtection="0"/>
    <xf numFmtId="0" fontId="123" fillId="36" borderId="0" applyNumberFormat="0" applyBorder="0" applyAlignment="0" applyProtection="0"/>
    <xf numFmtId="0" fontId="48" fillId="35" borderId="0" applyNumberFormat="0" applyBorder="0" applyAlignment="0" applyProtection="0"/>
    <xf numFmtId="0" fontId="47" fillId="37"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7" fillId="37"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8" fillId="37" borderId="0" applyNumberFormat="0" applyBorder="0" applyAlignment="0" applyProtection="0"/>
    <xf numFmtId="0" fontId="47" fillId="39"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9" borderId="0" applyNumberFormat="0" applyBorder="0" applyAlignment="0" applyProtection="0"/>
    <xf numFmtId="0" fontId="48" fillId="25" borderId="0" applyNumberFormat="0" applyBorder="0" applyAlignment="0" applyProtection="0"/>
    <xf numFmtId="0" fontId="47" fillId="39" borderId="0" applyNumberFormat="0" applyBorder="0" applyAlignment="0" applyProtection="0"/>
    <xf numFmtId="0" fontId="48" fillId="39"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39"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39" borderId="0" applyNumberFormat="0" applyBorder="0" applyAlignment="0" applyProtection="0"/>
    <xf numFmtId="0" fontId="47"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29" borderId="0" applyNumberFormat="0" applyBorder="0" applyAlignment="0" applyProtection="0"/>
    <xf numFmtId="0" fontId="48" fillId="41" borderId="0" applyNumberFormat="0" applyBorder="0" applyAlignment="0" applyProtection="0"/>
    <xf numFmtId="0" fontId="47" fillId="29" borderId="0" applyNumberFormat="0" applyBorder="0" applyAlignment="0" applyProtection="0"/>
    <xf numFmtId="0" fontId="48" fillId="29"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29"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8" fillId="29"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1" borderId="0" applyNumberFormat="0" applyBorder="0" applyAlignment="0" applyProtection="0"/>
    <xf numFmtId="0" fontId="47"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7" fillId="28" borderId="0" applyNumberFormat="0" applyBorder="0" applyAlignment="0" applyProtection="0"/>
    <xf numFmtId="0" fontId="48" fillId="28"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7" fillId="28"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2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8" fillId="28" borderId="0" applyNumberFormat="0" applyBorder="0" applyAlignment="0" applyProtection="0"/>
    <xf numFmtId="0" fontId="124" fillId="0" borderId="32"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6" fillId="0" borderId="33" applyNumberFormat="0" applyFill="0" applyAlignment="0" applyProtection="0"/>
    <xf numFmtId="0" fontId="124" fillId="0" borderId="32" applyNumberFormat="0" applyFill="0" applyAlignment="0" applyProtection="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4" fillId="0" borderId="32" applyNumberFormat="0" applyFill="0" applyAlignment="0" applyProtection="0"/>
    <xf numFmtId="0" fontId="94" fillId="0" borderId="32" applyNumberFormat="0" applyFill="0" applyAlignment="0" applyProtection="0"/>
    <xf numFmtId="0" fontId="94" fillId="0" borderId="32" applyNumberFormat="0" applyFill="0" applyAlignment="0" applyProtection="0"/>
    <xf numFmtId="0" fontId="95" fillId="0" borderId="32" applyNumberFormat="0" applyFill="0" applyAlignment="0" applyProtection="0"/>
    <xf numFmtId="0" fontId="125" fillId="49" borderId="20" applyNumberFormat="0" applyAlignment="0" applyProtection="0"/>
    <xf numFmtId="0" fontId="58" fillId="49" borderId="20" applyNumberFormat="0" applyAlignment="0" applyProtection="0"/>
    <xf numFmtId="0" fontId="58" fillId="50" borderId="20" applyNumberFormat="0" applyAlignment="0" applyProtection="0"/>
    <xf numFmtId="0" fontId="58" fillId="50" borderId="20" applyNumberFormat="0" applyAlignment="0" applyProtection="0"/>
    <xf numFmtId="0" fontId="58" fillId="49" borderId="20" applyNumberFormat="0" applyAlignment="0" applyProtection="0"/>
    <xf numFmtId="0" fontId="58" fillId="49" borderId="20" applyNumberFormat="0" applyAlignment="0" applyProtection="0"/>
    <xf numFmtId="0" fontId="58" fillId="49" borderId="20" applyNumberFormat="0" applyAlignment="0" applyProtection="0"/>
    <xf numFmtId="0" fontId="58" fillId="50" borderId="20" applyNumberFormat="0" applyAlignment="0" applyProtection="0"/>
    <xf numFmtId="0" fontId="58" fillId="50" borderId="20" applyNumberFormat="0" applyAlignment="0" applyProtection="0"/>
    <xf numFmtId="0" fontId="58" fillId="49" borderId="20" applyNumberFormat="0" applyAlignment="0" applyProtection="0"/>
    <xf numFmtId="0" fontId="125" fillId="49" borderId="20" applyNumberFormat="0" applyAlignment="0" applyProtection="0"/>
    <xf numFmtId="0" fontId="58" fillId="49" borderId="20" applyNumberFormat="0" applyAlignment="0" applyProtection="0"/>
    <xf numFmtId="0" fontId="58" fillId="49" borderId="20" applyNumberFormat="0" applyAlignment="0" applyProtection="0"/>
    <xf numFmtId="0" fontId="57" fillId="49" borderId="20" applyNumberFormat="0" applyAlignment="0" applyProtection="0"/>
    <xf numFmtId="0" fontId="57" fillId="49" borderId="20" applyNumberFormat="0" applyAlignment="0" applyProtection="0"/>
    <xf numFmtId="0" fontId="57" fillId="49" borderId="20" applyNumberFormat="0" applyAlignment="0" applyProtection="0"/>
    <xf numFmtId="0" fontId="126" fillId="45" borderId="11" applyNumberFormat="0" applyAlignment="0" applyProtection="0"/>
    <xf numFmtId="0" fontId="55" fillId="45" borderId="11" applyNumberFormat="0" applyAlignment="0" applyProtection="0"/>
    <xf numFmtId="0" fontId="55" fillId="51" borderId="11" applyNumberFormat="0" applyAlignment="0" applyProtection="0"/>
    <xf numFmtId="0" fontId="55" fillId="51" borderId="11" applyNumberFormat="0" applyAlignment="0" applyProtection="0"/>
    <xf numFmtId="0" fontId="55" fillId="45" borderId="11" applyNumberFormat="0" applyAlignment="0" applyProtection="0"/>
    <xf numFmtId="0" fontId="55" fillId="45" borderId="11" applyNumberFormat="0" applyAlignment="0" applyProtection="0"/>
    <xf numFmtId="0" fontId="56" fillId="47" borderId="11" applyNumberFormat="0" applyAlignment="0" applyProtection="0"/>
    <xf numFmtId="0" fontId="55" fillId="45" borderId="11" applyNumberFormat="0" applyAlignment="0" applyProtection="0"/>
    <xf numFmtId="0" fontId="55" fillId="45" borderId="11" applyNumberFormat="0" applyAlignment="0" applyProtection="0"/>
    <xf numFmtId="0" fontId="56" fillId="47" borderId="11" applyNumberFormat="0" applyAlignment="0" applyProtection="0"/>
    <xf numFmtId="0" fontId="55" fillId="51" borderId="11" applyNumberFormat="0" applyAlignment="0" applyProtection="0"/>
    <xf numFmtId="0" fontId="55" fillId="51" borderId="11" applyNumberFormat="0" applyAlignment="0" applyProtection="0"/>
    <xf numFmtId="0" fontId="55" fillId="45" borderId="11" applyNumberFormat="0" applyAlignment="0" applyProtection="0"/>
    <xf numFmtId="0" fontId="56" fillId="47" borderId="11" applyNumberFormat="0" applyAlignment="0" applyProtection="0"/>
    <xf numFmtId="0" fontId="126" fillId="45" borderId="11" applyNumberFormat="0" applyAlignment="0" applyProtection="0"/>
    <xf numFmtId="0" fontId="55" fillId="45" borderId="11" applyNumberFormat="0" applyAlignment="0" applyProtection="0"/>
    <xf numFmtId="0" fontId="56" fillId="47" borderId="11" applyNumberFormat="0" applyAlignment="0" applyProtection="0"/>
    <xf numFmtId="0" fontId="55" fillId="45" borderId="11" applyNumberFormat="0" applyAlignment="0" applyProtection="0"/>
    <xf numFmtId="0" fontId="56" fillId="47" borderId="11" applyNumberFormat="0" applyAlignment="0" applyProtection="0"/>
    <xf numFmtId="0" fontId="56" fillId="47" borderId="11" applyNumberFormat="0" applyAlignment="0" applyProtection="0"/>
    <xf numFmtId="0" fontId="54" fillId="45" borderId="11" applyNumberFormat="0" applyAlignment="0" applyProtection="0"/>
    <xf numFmtId="0" fontId="54" fillId="45" borderId="11" applyNumberFormat="0" applyAlignment="0" applyProtection="0"/>
    <xf numFmtId="0" fontId="54" fillId="45" borderId="11" applyNumberFormat="0" applyAlignment="0" applyProtection="0"/>
    <xf numFmtId="0" fontId="55" fillId="45" borderId="11" applyNumberFormat="0" applyAlignment="0" applyProtection="0"/>
    <xf numFmtId="4" fontId="99" fillId="0" borderId="0" applyProtection="0">
      <alignment horizontal="left"/>
      <protection locked="0"/>
    </xf>
    <xf numFmtId="0" fontId="127" fillId="47" borderId="0">
      <alignment horizontal="left" vertical="top"/>
    </xf>
    <xf numFmtId="0" fontId="127" fillId="47" borderId="0">
      <alignment horizontal="right" vertical="top"/>
    </xf>
    <xf numFmtId="0" fontId="127" fillId="47" borderId="0">
      <alignment horizontal="left" vertical="top"/>
    </xf>
    <xf numFmtId="0" fontId="128" fillId="7"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8" borderId="0" applyNumberFormat="0" applyBorder="0" applyAlignment="0" applyProtection="0"/>
    <xf numFmtId="0" fontId="53" fillId="8"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128" fillId="7"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2" fillId="7" borderId="0" applyNumberFormat="0" applyBorder="0" applyAlignment="0" applyProtection="0"/>
    <xf numFmtId="0" fontId="53" fillId="7" borderId="0" applyNumberFormat="0" applyBorder="0" applyAlignment="0" applyProtection="0"/>
    <xf numFmtId="0" fontId="16" fillId="0" borderId="0"/>
    <xf numFmtId="0" fontId="16" fillId="0" borderId="0"/>
    <xf numFmtId="0" fontId="16" fillId="0" borderId="0"/>
    <xf numFmtId="0" fontId="39" fillId="0" borderId="0"/>
    <xf numFmtId="0" fontId="40" fillId="2" borderId="0" applyAlignment="0">
      <alignment horizontal="justify" vertical="top" wrapText="1"/>
    </xf>
    <xf numFmtId="0" fontId="129" fillId="0" borderId="0"/>
    <xf numFmtId="4" fontId="93" fillId="56" borderId="0">
      <alignment horizontal="right"/>
      <protection locked="0"/>
    </xf>
    <xf numFmtId="0" fontId="16" fillId="0" borderId="0"/>
    <xf numFmtId="0" fontId="130" fillId="0" borderId="0"/>
    <xf numFmtId="0" fontId="112" fillId="0" borderId="0"/>
    <xf numFmtId="0" fontId="107" fillId="0" borderId="6">
      <alignment horizontal="left" vertical="top" wrapText="1"/>
    </xf>
    <xf numFmtId="0" fontId="98"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131" fillId="0" borderId="35" applyNumberFormat="0" applyFill="0" applyAlignment="0" applyProtection="0"/>
    <xf numFmtId="0" fontId="132" fillId="0" borderId="35" applyNumberFormat="0" applyFill="0" applyAlignment="0" applyProtection="0"/>
    <xf numFmtId="0" fontId="132" fillId="0" borderId="35" applyNumberFormat="0" applyFill="0" applyAlignment="0" applyProtection="0"/>
    <xf numFmtId="0" fontId="131" fillId="0" borderId="35" applyNumberFormat="0" applyFill="0" applyAlignment="0" applyProtection="0"/>
    <xf numFmtId="0" fontId="132" fillId="0" borderId="36" applyNumberFormat="0" applyFill="0" applyAlignment="0" applyProtection="0"/>
    <xf numFmtId="0" fontId="132" fillId="0" borderId="37" applyNumberFormat="0" applyFill="0" applyAlignment="0" applyProtection="0"/>
    <xf numFmtId="0" fontId="132" fillId="0" borderId="36" applyNumberFormat="0" applyFill="0" applyAlignment="0" applyProtection="0"/>
    <xf numFmtId="0" fontId="132" fillId="0" borderId="37" applyNumberFormat="0" applyFill="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4" fontId="46"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6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9"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174" fontId="16" fillId="0" borderId="0" applyFill="0" applyBorder="0" applyAlignment="0" applyProtection="0"/>
    <xf numFmtId="166" fontId="103" fillId="0" borderId="0" applyFont="0" applyFill="0" applyBorder="0" applyAlignment="0" applyProtection="0"/>
    <xf numFmtId="168" fontId="39" fillId="0" borderId="0" applyFont="0" applyFill="0" applyBorder="0" applyAlignment="0" applyProtection="0"/>
    <xf numFmtId="175" fontId="16" fillId="0" borderId="0" applyFill="0" applyBorder="0" applyAlignment="0" applyProtection="0"/>
    <xf numFmtId="175" fontId="110" fillId="0" borderId="0" applyFill="0" applyBorder="0" applyAlignment="0" applyProtection="0"/>
    <xf numFmtId="176" fontId="16" fillId="0" borderId="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6" fontId="16" fillId="0" borderId="0" applyFill="0" applyBorder="0" applyAlignment="0" applyProtection="0"/>
    <xf numFmtId="43" fontId="5" fillId="0" borderId="0" applyFont="0" applyFill="0" applyBorder="0" applyAlignment="0" applyProtection="0"/>
    <xf numFmtId="177" fontId="5" fillId="0" borderId="0" applyFont="0" applyFill="0" applyBorder="0" applyAlignment="0" applyProtection="0"/>
    <xf numFmtId="175" fontId="16" fillId="0" borderId="0" applyFill="0" applyBorder="0" applyAlignment="0" applyProtection="0"/>
    <xf numFmtId="168" fontId="22" fillId="0" borderId="0" applyFont="0" applyFill="0" applyBorder="0" applyAlignment="0" applyProtection="0"/>
    <xf numFmtId="175" fontId="16" fillId="0" borderId="0" applyFill="0" applyBorder="0" applyAlignment="0" applyProtection="0"/>
    <xf numFmtId="168" fontId="107"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75" fontId="16" fillId="0" borderId="0" applyFill="0" applyBorder="0" applyAlignment="0" applyProtection="0"/>
    <xf numFmtId="176" fontId="16" fillId="0" borderId="0" applyFill="0" applyBorder="0" applyAlignment="0" applyProtection="0"/>
    <xf numFmtId="164" fontId="46" fillId="0" borderId="0" applyFont="0" applyFill="0" applyBorder="0" applyAlignment="0" applyProtection="0"/>
    <xf numFmtId="168" fontId="22" fillId="0" borderId="0" applyFont="0" applyFill="0" applyBorder="0" applyAlignment="0" applyProtection="0"/>
    <xf numFmtId="168" fontId="39" fillId="0" borderId="0" applyFont="0" applyFill="0" applyBorder="0" applyAlignment="0" applyProtection="0"/>
    <xf numFmtId="168" fontId="46" fillId="0" borderId="0" applyFont="0" applyFill="0" applyBorder="0" applyAlignment="0" applyProtection="0"/>
    <xf numFmtId="175" fontId="110" fillId="0" borderId="0" applyFill="0" applyBorder="0" applyAlignment="0" applyProtection="0"/>
    <xf numFmtId="168" fontId="22" fillId="0" borderId="0" applyFont="0" applyFill="0" applyBorder="0" applyAlignment="0" applyProtection="0"/>
    <xf numFmtId="168" fontId="39" fillId="0" borderId="0" applyFont="0" applyFill="0" applyBorder="0" applyAlignment="0" applyProtection="0"/>
    <xf numFmtId="168" fontId="22" fillId="0" borderId="0" applyFont="0" applyFill="0" applyBorder="0" applyAlignment="0" applyProtection="0"/>
    <xf numFmtId="168" fontId="62" fillId="0" borderId="0" applyFont="0" applyFill="0" applyBorder="0" applyAlignment="0" applyProtection="0"/>
    <xf numFmtId="0" fontId="133" fillId="0" borderId="0" applyFont="0" applyFill="0" applyBorder="0" applyAlignment="0" applyProtection="0"/>
    <xf numFmtId="168" fontId="60" fillId="0" borderId="0" applyFont="0" applyFill="0" applyBorder="0" applyAlignment="0" applyProtection="0"/>
    <xf numFmtId="168" fontId="22" fillId="0" borderId="0" applyFont="0" applyFill="0" applyBorder="0" applyAlignment="0" applyProtection="0"/>
    <xf numFmtId="168" fontId="60" fillId="0" borderId="0" applyFont="0" applyFill="0" applyBorder="0" applyAlignment="0" applyProtection="0"/>
    <xf numFmtId="168" fontId="60" fillId="0" borderId="0" applyFont="0" applyFill="0" applyBorder="0" applyAlignment="0" applyProtection="0"/>
    <xf numFmtId="168" fontId="22" fillId="0" borderId="0" applyFont="0" applyFill="0" applyBorder="0" applyAlignment="0" applyProtection="0"/>
    <xf numFmtId="168" fontId="62" fillId="0" borderId="0" applyFont="0" applyFill="0" applyBorder="0" applyAlignment="0" applyProtection="0"/>
    <xf numFmtId="168" fontId="39" fillId="0" borderId="0" applyFont="0" applyFill="0" applyBorder="0" applyAlignment="0" applyProtection="0"/>
    <xf numFmtId="169" fontId="22" fillId="0" borderId="0" applyFont="0" applyFill="0" applyBorder="0" applyAlignment="0" applyProtection="0"/>
    <xf numFmtId="168" fontId="13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8" fontId="113" fillId="0" borderId="0" applyFont="0" applyFill="0" applyBorder="0" applyAlignment="0" applyProtection="0"/>
    <xf numFmtId="168" fontId="22" fillId="0" borderId="0" applyFont="0" applyFill="0" applyBorder="0" applyAlignment="0" applyProtection="0"/>
    <xf numFmtId="178" fontId="22" fillId="0" borderId="0" applyFont="0" applyFill="0" applyBorder="0" applyAlignment="0" applyProtection="0"/>
    <xf numFmtId="168" fontId="22"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8" fontId="46" fillId="0" borderId="0" applyFont="0" applyFill="0" applyBorder="0" applyAlignment="0" applyProtection="0"/>
    <xf numFmtId="164" fontId="46"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135" fillId="0" borderId="0" applyFont="0" applyFill="0" applyBorder="0" applyAlignment="0" applyProtection="0"/>
    <xf numFmtId="164" fontId="135" fillId="0" borderId="0" applyFont="0" applyFill="0" applyBorder="0" applyAlignment="0" applyProtection="0"/>
    <xf numFmtId="164" fontId="135" fillId="0" borderId="0" applyFont="0" applyFill="0" applyBorder="0" applyAlignment="0" applyProtection="0"/>
    <xf numFmtId="168" fontId="103" fillId="0" borderId="0" applyFont="0" applyFill="0" applyBorder="0" applyAlignment="0" applyProtection="0"/>
    <xf numFmtId="0" fontId="136" fillId="15" borderId="11" applyNumberFormat="0" applyAlignment="0" applyProtection="0"/>
    <xf numFmtId="0" fontId="87" fillId="15" borderId="11" applyNumberFormat="0" applyAlignment="0" applyProtection="0"/>
    <xf numFmtId="0" fontId="87" fillId="18" borderId="11" applyNumberFormat="0" applyAlignment="0" applyProtection="0"/>
    <xf numFmtId="0" fontId="87" fillId="18" borderId="11" applyNumberFormat="0" applyAlignment="0" applyProtection="0"/>
    <xf numFmtId="0" fontId="87" fillId="15" borderId="11" applyNumberFormat="0" applyAlignment="0" applyProtection="0"/>
    <xf numFmtId="0" fontId="87" fillId="15" borderId="11" applyNumberFormat="0" applyAlignment="0" applyProtection="0"/>
    <xf numFmtId="0" fontId="87" fillId="23" borderId="11" applyNumberFormat="0" applyAlignment="0" applyProtection="0"/>
    <xf numFmtId="0" fontId="87" fillId="23" borderId="11" applyNumberFormat="0" applyAlignment="0" applyProtection="0"/>
    <xf numFmtId="0" fontId="87" fillId="15" borderId="11" applyNumberFormat="0" applyAlignment="0" applyProtection="0"/>
    <xf numFmtId="0" fontId="87" fillId="15" borderId="11" applyNumberFormat="0" applyAlignment="0" applyProtection="0"/>
    <xf numFmtId="0" fontId="87" fillId="23" borderId="11" applyNumberFormat="0" applyAlignment="0" applyProtection="0"/>
    <xf numFmtId="0" fontId="87" fillId="23" borderId="11" applyNumberFormat="0" applyAlignment="0" applyProtection="0"/>
    <xf numFmtId="0" fontId="87" fillId="23" borderId="11" applyNumberFormat="0" applyAlignment="0" applyProtection="0"/>
    <xf numFmtId="0" fontId="87" fillId="18" borderId="11" applyNumberFormat="0" applyAlignment="0" applyProtection="0"/>
    <xf numFmtId="0" fontId="87" fillId="18" borderId="11" applyNumberFormat="0" applyAlignment="0" applyProtection="0"/>
    <xf numFmtId="0" fontId="87" fillId="15" borderId="11" applyNumberFormat="0" applyAlignment="0" applyProtection="0"/>
    <xf numFmtId="0" fontId="87" fillId="23" borderId="11" applyNumberFormat="0" applyAlignment="0" applyProtection="0"/>
    <xf numFmtId="0" fontId="136" fillId="15" borderId="11" applyNumberFormat="0" applyAlignment="0" applyProtection="0"/>
    <xf numFmtId="0" fontId="87" fillId="15" borderId="11" applyNumberFormat="0" applyAlignment="0" applyProtection="0"/>
    <xf numFmtId="0" fontId="87" fillId="23" borderId="11" applyNumberFormat="0" applyAlignment="0" applyProtection="0"/>
    <xf numFmtId="0" fontId="87" fillId="23" borderId="11" applyNumberFormat="0" applyAlignment="0" applyProtection="0"/>
    <xf numFmtId="0" fontId="87" fillId="15" borderId="11" applyNumberFormat="0" applyAlignment="0" applyProtection="0"/>
    <xf numFmtId="0" fontId="87" fillId="23" borderId="11" applyNumberFormat="0" applyAlignment="0" applyProtection="0"/>
    <xf numFmtId="0" fontId="87" fillId="23" borderId="11" applyNumberFormat="0" applyAlignment="0" applyProtection="0"/>
    <xf numFmtId="0" fontId="86" fillId="15" borderId="11" applyNumberFormat="0" applyAlignment="0" applyProtection="0"/>
    <xf numFmtId="0" fontId="86" fillId="15" borderId="11" applyNumberFormat="0" applyAlignment="0" applyProtection="0"/>
    <xf numFmtId="0" fontId="86" fillId="15" borderId="11" applyNumberFormat="0" applyAlignment="0" applyProtection="0"/>
    <xf numFmtId="0" fontId="87" fillId="15" borderId="11" applyNumberFormat="0" applyAlignment="0" applyProtection="0"/>
    <xf numFmtId="0" fontId="137" fillId="0" borderId="35" applyNumberFormat="0" applyFill="0" applyAlignment="0" applyProtection="0"/>
    <xf numFmtId="0" fontId="132" fillId="0" borderId="35" applyNumberFormat="0" applyFill="0" applyAlignment="0" applyProtection="0"/>
    <xf numFmtId="0" fontId="132" fillId="0" borderId="35" applyNumberFormat="0" applyFill="0" applyAlignment="0" applyProtection="0"/>
    <xf numFmtId="0" fontId="132" fillId="0" borderId="3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5" applyNumberFormat="0" applyFill="0" applyAlignment="0" applyProtection="0"/>
    <xf numFmtId="0" fontId="132" fillId="0" borderId="37" applyNumberFormat="0" applyFill="0" applyAlignment="0" applyProtection="0"/>
    <xf numFmtId="0" fontId="137" fillId="0" borderId="35" applyNumberFormat="0" applyFill="0" applyAlignment="0" applyProtection="0"/>
    <xf numFmtId="0" fontId="132" fillId="0" borderId="3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2" fillId="0" borderId="35" applyNumberFormat="0" applyFill="0" applyAlignment="0" applyProtection="0"/>
    <xf numFmtId="179" fontId="130" fillId="0" borderId="0" applyFont="0" applyFill="0" applyBorder="0" applyAlignment="0" applyProtection="0"/>
    <xf numFmtId="0" fontId="96" fillId="0" borderId="0" applyNumberFormat="0" applyFill="0" applyBorder="0" applyAlignment="0" applyProtection="0"/>
    <xf numFmtId="0" fontId="1" fillId="0" borderId="0"/>
    <xf numFmtId="0" fontId="1" fillId="0" borderId="0"/>
    <xf numFmtId="0" fontId="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0" fontId="1" fillId="0" borderId="0"/>
    <xf numFmtId="0" fontId="1" fillId="0" borderId="0"/>
    <xf numFmtId="0" fontId="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cellStyleXfs>
  <cellXfs count="651">
    <xf numFmtId="0" fontId="0" fillId="0" borderId="0" xfId="0"/>
    <xf numFmtId="0" fontId="16" fillId="0" borderId="0" xfId="0" applyFont="1" applyAlignment="1">
      <alignment horizontal="justify" vertical="top" readingOrder="1"/>
    </xf>
    <xf numFmtId="4" fontId="6" fillId="0" borderId="0" xfId="0" applyNumberFormat="1" applyFont="1"/>
    <xf numFmtId="4" fontId="16" fillId="0" borderId="0" xfId="0" applyNumberFormat="1" applyFont="1"/>
    <xf numFmtId="4" fontId="16" fillId="0" borderId="2" xfId="0" applyNumberFormat="1" applyFont="1" applyBorder="1"/>
    <xf numFmtId="0" fontId="12" fillId="0" borderId="1" xfId="0" applyFont="1" applyBorder="1" applyAlignment="1" applyProtection="1">
      <alignment horizontal="right"/>
      <protection locked="0"/>
    </xf>
    <xf numFmtId="0" fontId="16" fillId="0" borderId="0" xfId="0" quotePrefix="1" applyFont="1" applyAlignment="1">
      <alignment horizontal="justify" vertical="top" readingOrder="1"/>
    </xf>
    <xf numFmtId="0" fontId="12" fillId="0" borderId="0" xfId="0" applyFont="1" applyProtection="1">
      <protection locked="0"/>
    </xf>
    <xf numFmtId="49" fontId="12" fillId="0" borderId="1" xfId="0" applyNumberFormat="1" applyFont="1" applyBorder="1" applyAlignment="1">
      <alignment horizontal="left" vertical="top"/>
    </xf>
    <xf numFmtId="0" fontId="12" fillId="0" borderId="1" xfId="0" applyFont="1" applyBorder="1" applyAlignment="1">
      <alignment horizontal="justify" vertical="top" readingOrder="1"/>
    </xf>
    <xf numFmtId="0" fontId="13" fillId="0" borderId="1" xfId="0" applyFont="1" applyBorder="1"/>
    <xf numFmtId="0" fontId="12" fillId="0" borderId="1" xfId="0" applyFont="1" applyBorder="1" applyAlignment="1">
      <alignment horizontal="right"/>
    </xf>
    <xf numFmtId="0" fontId="13" fillId="0" borderId="0" xfId="0" applyFont="1"/>
    <xf numFmtId="49" fontId="12" fillId="0" borderId="0" xfId="0" applyNumberFormat="1" applyFont="1" applyAlignment="1">
      <alignment horizontal="left" vertical="top"/>
    </xf>
    <xf numFmtId="0" fontId="12" fillId="0" borderId="0" xfId="0" applyFont="1" applyAlignment="1">
      <alignment horizontal="justify" vertical="top" readingOrder="1"/>
    </xf>
    <xf numFmtId="0" fontId="12" fillId="0" borderId="0" xfId="0" applyFont="1" applyAlignment="1">
      <alignment horizontal="right"/>
    </xf>
    <xf numFmtId="0" fontId="12" fillId="0" borderId="0" xfId="0" applyFont="1"/>
    <xf numFmtId="49" fontId="8" fillId="0" borderId="0" xfId="0" applyNumberFormat="1" applyFont="1" applyAlignment="1">
      <alignment horizontal="left" vertical="top"/>
    </xf>
    <xf numFmtId="0" fontId="26" fillId="0" borderId="0" xfId="0" applyFont="1" applyAlignment="1">
      <alignment horizontal="justify" vertical="top" readingOrder="1"/>
    </xf>
    <xf numFmtId="0" fontId="8" fillId="0" borderId="0" xfId="0" applyFont="1" applyAlignment="1">
      <alignment horizontal="center"/>
    </xf>
    <xf numFmtId="0" fontId="8" fillId="0" borderId="0" xfId="0" applyFont="1"/>
    <xf numFmtId="49" fontId="7" fillId="0" borderId="0" xfId="0" applyNumberFormat="1" applyFont="1" applyAlignment="1">
      <alignment horizontal="left" vertical="top"/>
    </xf>
    <xf numFmtId="0" fontId="27" fillId="0" borderId="0" xfId="0" applyFont="1" applyAlignment="1">
      <alignment horizontal="justify" vertical="top" wrapText="1" readingOrder="1"/>
    </xf>
    <xf numFmtId="0" fontId="7" fillId="0" borderId="0" xfId="0" applyFont="1" applyAlignment="1">
      <alignment horizontal="justify" vertical="top" readingOrder="1"/>
    </xf>
    <xf numFmtId="49" fontId="28" fillId="0" borderId="0" xfId="0" applyNumberFormat="1" applyFont="1" applyAlignment="1">
      <alignment horizontal="left" vertical="top"/>
    </xf>
    <xf numFmtId="0" fontId="28" fillId="0" borderId="0" xfId="0" applyFont="1" applyAlignment="1">
      <alignment horizontal="justify" vertical="top" readingOrder="1"/>
    </xf>
    <xf numFmtId="0" fontId="0" fillId="0" borderId="0" xfId="0" applyAlignment="1">
      <alignment horizontal="center"/>
    </xf>
    <xf numFmtId="49" fontId="5" fillId="0" borderId="0" xfId="0" applyNumberFormat="1" applyFont="1" applyAlignment="1">
      <alignment horizontal="left" vertical="top"/>
    </xf>
    <xf numFmtId="0" fontId="20" fillId="0" borderId="0" xfId="0" applyFont="1" applyAlignment="1">
      <alignment horizontal="justify" vertical="top" readingOrder="1"/>
    </xf>
    <xf numFmtId="0" fontId="5" fillId="0" borderId="0" xfId="0" applyFont="1" applyAlignment="1">
      <alignment horizontal="center"/>
    </xf>
    <xf numFmtId="0" fontId="5" fillId="0" borderId="0" xfId="0" applyFont="1"/>
    <xf numFmtId="0" fontId="7" fillId="0" borderId="0" xfId="0" applyFont="1" applyAlignment="1">
      <alignment horizontal="justify" vertical="top" wrapText="1" readingOrder="1"/>
    </xf>
    <xf numFmtId="49" fontId="0" fillId="0" borderId="0" xfId="0" applyNumberFormat="1" applyAlignment="1">
      <alignment horizontal="left" vertical="top"/>
    </xf>
    <xf numFmtId="0" fontId="29" fillId="0" borderId="0" xfId="0" applyFont="1" applyAlignment="1">
      <alignment horizontal="left" vertical="top" readingOrder="1"/>
    </xf>
    <xf numFmtId="49" fontId="30" fillId="0" borderId="0" xfId="0" applyNumberFormat="1" applyFont="1" applyAlignment="1">
      <alignment horizontal="left" vertical="top"/>
    </xf>
    <xf numFmtId="0" fontId="30" fillId="0" borderId="0" xfId="0" applyFont="1" applyAlignment="1">
      <alignment horizontal="justify" vertical="top" readingOrder="1"/>
    </xf>
    <xf numFmtId="0" fontId="30" fillId="0" borderId="0" xfId="0" applyFont="1" applyAlignment="1">
      <alignment horizontal="center"/>
    </xf>
    <xf numFmtId="0" fontId="30" fillId="0" borderId="0" xfId="0" applyFont="1"/>
    <xf numFmtId="49" fontId="31" fillId="0" borderId="0" xfId="0" applyNumberFormat="1" applyFont="1" applyAlignment="1">
      <alignment horizontal="left" vertical="top"/>
    </xf>
    <xf numFmtId="0" fontId="6" fillId="0" borderId="0" xfId="0" applyFont="1"/>
    <xf numFmtId="0" fontId="30" fillId="0" borderId="0" xfId="0" applyFont="1" applyAlignment="1">
      <alignment horizontal="center" vertical="top" readingOrder="1"/>
    </xf>
    <xf numFmtId="49" fontId="10" fillId="0" borderId="0" xfId="0" applyNumberFormat="1" applyFont="1" applyAlignment="1">
      <alignment horizontal="left" vertical="top"/>
    </xf>
    <xf numFmtId="0" fontId="28" fillId="0" borderId="0" xfId="0" applyFont="1" applyAlignment="1">
      <alignment horizontal="center"/>
    </xf>
    <xf numFmtId="0" fontId="28" fillId="0" borderId="0" xfId="0" applyFont="1"/>
    <xf numFmtId="49" fontId="32" fillId="0" borderId="0" xfId="0" applyNumberFormat="1" applyFont="1" applyAlignment="1">
      <alignment horizontal="justify" vertical="top"/>
    </xf>
    <xf numFmtId="0" fontId="7" fillId="0" borderId="0" xfId="0" applyFont="1" applyAlignment="1">
      <alignment horizontal="center" vertical="top" readingOrder="1"/>
    </xf>
    <xf numFmtId="0" fontId="9" fillId="0" borderId="0" xfId="0" applyFont="1" applyAlignment="1">
      <alignment horizontal="justify" vertical="top"/>
    </xf>
    <xf numFmtId="4" fontId="9" fillId="0" borderId="0" xfId="0" applyNumberFormat="1" applyFont="1" applyAlignment="1">
      <alignment horizontal="justify" vertical="top"/>
    </xf>
    <xf numFmtId="0" fontId="9" fillId="0" borderId="0" xfId="0" applyFont="1" applyAlignment="1">
      <alignment horizontal="center"/>
    </xf>
    <xf numFmtId="0" fontId="10" fillId="0" borderId="0" xfId="0" applyFont="1"/>
    <xf numFmtId="0" fontId="6" fillId="0" borderId="0" xfId="0" applyFont="1" applyAlignment="1">
      <alignment horizontal="center"/>
    </xf>
    <xf numFmtId="49" fontId="6" fillId="0" borderId="0" xfId="0" applyNumberFormat="1" applyFont="1" applyAlignment="1">
      <alignment horizontal="left" vertical="top"/>
    </xf>
    <xf numFmtId="0" fontId="31" fillId="0" borderId="0" xfId="0" applyFont="1" applyAlignment="1">
      <alignment horizontal="justify" vertical="top" readingOrder="1"/>
    </xf>
    <xf numFmtId="0" fontId="10" fillId="0" borderId="0" xfId="0" applyFont="1" applyAlignment="1">
      <alignment horizontal="justify" vertical="top" readingOrder="1"/>
    </xf>
    <xf numFmtId="0" fontId="6" fillId="0" borderId="0" xfId="0" applyFont="1" applyAlignment="1">
      <alignment horizontal="justify" vertical="top" readingOrder="1"/>
    </xf>
    <xf numFmtId="0" fontId="33" fillId="0" borderId="0" xfId="0" applyFont="1"/>
    <xf numFmtId="0" fontId="33" fillId="0" borderId="0" xfId="0" quotePrefix="1" applyFont="1" applyAlignment="1">
      <alignment horizontal="justify" vertical="top" readingOrder="1"/>
    </xf>
    <xf numFmtId="0" fontId="6" fillId="0" borderId="0" xfId="0" quotePrefix="1" applyFont="1" applyAlignment="1">
      <alignment horizontal="justify" vertical="top" readingOrder="1"/>
    </xf>
    <xf numFmtId="0" fontId="34" fillId="0" borderId="0" xfId="0" applyFont="1"/>
    <xf numFmtId="0" fontId="6" fillId="0" borderId="0" xfId="0" applyFont="1" applyAlignment="1">
      <alignment horizontal="left"/>
    </xf>
    <xf numFmtId="0" fontId="6" fillId="0" borderId="0" xfId="0" quotePrefix="1" applyFont="1" applyAlignment="1">
      <alignment horizontal="center"/>
    </xf>
    <xf numFmtId="4" fontId="6" fillId="0" borderId="0" xfId="0" applyNumberFormat="1" applyFont="1" applyAlignment="1">
      <alignment horizontal="justify" vertical="top" readingOrder="1"/>
    </xf>
    <xf numFmtId="0" fontId="11" fillId="0" borderId="0" xfId="0" applyFont="1" applyAlignment="1">
      <alignment horizontal="center"/>
    </xf>
    <xf numFmtId="0" fontId="11" fillId="0" borderId="0" xfId="0" applyFont="1"/>
    <xf numFmtId="49" fontId="11" fillId="0" borderId="0" xfId="0" applyNumberFormat="1" applyFont="1" applyAlignment="1">
      <alignment horizontal="left" vertical="top"/>
    </xf>
    <xf numFmtId="0" fontId="11" fillId="0" borderId="0" xfId="0" applyFont="1" applyAlignment="1">
      <alignment horizontal="justify" vertical="top" readingOrder="1"/>
    </xf>
    <xf numFmtId="0" fontId="6" fillId="0" borderId="0" xfId="0" quotePrefix="1" applyFont="1"/>
    <xf numFmtId="49" fontId="9" fillId="0" borderId="0" xfId="0" applyNumberFormat="1" applyFont="1" applyAlignment="1">
      <alignment horizontal="left" vertical="top"/>
    </xf>
    <xf numFmtId="0" fontId="9" fillId="0" borderId="0" xfId="0" applyFont="1" applyAlignment="1">
      <alignment horizontal="center" vertical="center"/>
    </xf>
    <xf numFmtId="4" fontId="9" fillId="0" borderId="0" xfId="0" applyNumberFormat="1" applyFont="1" applyAlignment="1">
      <alignment vertical="center"/>
    </xf>
    <xf numFmtId="0" fontId="9" fillId="0" borderId="0" xfId="0" applyFont="1"/>
    <xf numFmtId="0" fontId="6" fillId="0" borderId="0" xfId="0" applyFont="1" applyAlignment="1">
      <alignment vertical="center"/>
    </xf>
    <xf numFmtId="4" fontId="12" fillId="0" borderId="0" xfId="0" applyNumberFormat="1" applyFont="1" applyAlignment="1">
      <alignment horizontal="right"/>
    </xf>
    <xf numFmtId="4" fontId="12" fillId="0" borderId="0" xfId="0" applyNumberFormat="1" applyFont="1"/>
    <xf numFmtId="49" fontId="13" fillId="0" borderId="0" xfId="0" applyNumberFormat="1" applyFont="1" applyAlignment="1">
      <alignment horizontal="left" vertical="top"/>
    </xf>
    <xf numFmtId="0" fontId="13" fillId="0" borderId="0" xfId="0" applyFont="1" applyAlignment="1">
      <alignment horizontal="justify" vertical="top" readingOrder="1"/>
    </xf>
    <xf numFmtId="4" fontId="14" fillId="0" borderId="0" xfId="0" applyNumberFormat="1" applyFont="1"/>
    <xf numFmtId="0" fontId="14" fillId="0" borderId="0" xfId="0" applyFont="1"/>
    <xf numFmtId="49" fontId="18" fillId="0" borderId="0" xfId="0" applyNumberFormat="1" applyFont="1" applyAlignment="1">
      <alignment horizontal="left" vertical="top"/>
    </xf>
    <xf numFmtId="0" fontId="18" fillId="0" borderId="0" xfId="0" applyFont="1" applyAlignment="1">
      <alignment horizontal="justify" vertical="top" readingOrder="1"/>
    </xf>
    <xf numFmtId="4" fontId="18" fillId="0" borderId="0" xfId="0" applyNumberFormat="1" applyFont="1" applyAlignment="1">
      <alignment vertical="center"/>
    </xf>
    <xf numFmtId="0" fontId="19" fillId="0" borderId="0" xfId="0" applyFont="1"/>
    <xf numFmtId="0" fontId="25" fillId="0" borderId="0" xfId="0" applyFont="1"/>
    <xf numFmtId="49" fontId="18" fillId="0" borderId="5" xfId="0" applyNumberFormat="1" applyFont="1" applyBorder="1" applyAlignment="1">
      <alignment horizontal="left" vertical="top"/>
    </xf>
    <xf numFmtId="4" fontId="18" fillId="0" borderId="5" xfId="0" applyNumberFormat="1" applyFont="1" applyBorder="1"/>
    <xf numFmtId="0" fontId="23" fillId="0" borderId="0" xfId="0" applyFont="1"/>
    <xf numFmtId="4" fontId="18" fillId="0" borderId="2" xfId="0" applyNumberFormat="1" applyFont="1" applyBorder="1"/>
    <xf numFmtId="49" fontId="18" fillId="0" borderId="2" xfId="0" applyNumberFormat="1" applyFont="1" applyBorder="1" applyAlignment="1">
      <alignment horizontal="left" vertical="top"/>
    </xf>
    <xf numFmtId="4" fontId="37" fillId="0" borderId="2" xfId="0" applyNumberFormat="1" applyFont="1" applyBorder="1"/>
    <xf numFmtId="49" fontId="18" fillId="0" borderId="8" xfId="0" applyNumberFormat="1" applyFont="1" applyBorder="1" applyAlignment="1">
      <alignment horizontal="left" vertical="top"/>
    </xf>
    <xf numFmtId="4" fontId="37" fillId="0" borderId="5" xfId="0" applyNumberFormat="1" applyFont="1" applyBorder="1"/>
    <xf numFmtId="49" fontId="6" fillId="0" borderId="2" xfId="0" applyNumberFormat="1" applyFont="1" applyBorder="1" applyAlignment="1">
      <alignment horizontal="left" vertical="top"/>
    </xf>
    <xf numFmtId="0" fontId="6" fillId="0" borderId="2" xfId="0" applyFont="1" applyBorder="1" applyAlignment="1">
      <alignment horizontal="justify" vertical="top" readingOrder="1"/>
    </xf>
    <xf numFmtId="49" fontId="16" fillId="0" borderId="0" xfId="0" applyNumberFormat="1" applyFont="1" applyAlignment="1">
      <alignment horizontal="left" vertical="top"/>
    </xf>
    <xf numFmtId="4" fontId="21" fillId="0" borderId="4" xfId="0" applyNumberFormat="1" applyFont="1" applyBorder="1" applyAlignment="1" applyProtection="1">
      <alignment horizontal="center" vertical="top"/>
      <protection locked="0"/>
    </xf>
    <xf numFmtId="4" fontId="35" fillId="0" borderId="2" xfId="0" applyNumberFormat="1" applyFont="1" applyBorder="1" applyProtection="1">
      <protection locked="0"/>
    </xf>
    <xf numFmtId="4" fontId="15" fillId="0" borderId="5" xfId="0" applyNumberFormat="1" applyFont="1" applyBorder="1" applyProtection="1">
      <protection locked="0"/>
    </xf>
    <xf numFmtId="4" fontId="15" fillId="0" borderId="2" xfId="0" applyNumberFormat="1" applyFont="1" applyBorder="1" applyProtection="1">
      <protection locked="0"/>
    </xf>
    <xf numFmtId="4" fontId="139" fillId="0" borderId="2" xfId="0" applyNumberFormat="1" applyFont="1" applyBorder="1" applyProtection="1">
      <protection locked="0"/>
    </xf>
    <xf numFmtId="4" fontId="39" fillId="0" borderId="6" xfId="0" applyNumberFormat="1" applyFont="1" applyBorder="1" applyProtection="1">
      <protection locked="0"/>
    </xf>
    <xf numFmtId="0" fontId="142" fillId="0" borderId="0" xfId="0" applyFont="1" applyProtection="1">
      <protection locked="0"/>
    </xf>
    <xf numFmtId="4" fontId="152" fillId="0" borderId="2" xfId="0" applyNumberFormat="1" applyFont="1" applyBorder="1" applyProtection="1">
      <protection locked="0"/>
    </xf>
    <xf numFmtId="4" fontId="141" fillId="0" borderId="0" xfId="0" applyNumberFormat="1" applyFont="1" applyProtection="1">
      <protection locked="0"/>
    </xf>
    <xf numFmtId="4" fontId="147" fillId="0" borderId="1" xfId="0" applyNumberFormat="1" applyFont="1" applyBorder="1" applyAlignment="1" applyProtection="1">
      <alignment vertical="center"/>
      <protection locked="0"/>
    </xf>
    <xf numFmtId="4" fontId="149" fillId="0" borderId="0" xfId="0" applyNumberFormat="1" applyFont="1" applyProtection="1">
      <protection locked="0"/>
    </xf>
    <xf numFmtId="4" fontId="145" fillId="0" borderId="0" xfId="0" applyNumberFormat="1" applyFont="1" applyAlignment="1" applyProtection="1">
      <alignment vertical="center"/>
      <protection locked="0"/>
    </xf>
    <xf numFmtId="4" fontId="39" fillId="0" borderId="2" xfId="0" applyNumberFormat="1" applyFont="1" applyBorder="1" applyProtection="1">
      <protection locked="0"/>
    </xf>
    <xf numFmtId="4" fontId="22" fillId="0" borderId="2" xfId="0" applyNumberFormat="1" applyFont="1" applyBorder="1" applyProtection="1">
      <protection locked="0"/>
    </xf>
    <xf numFmtId="4" fontId="16" fillId="0" borderId="2" xfId="0" applyNumberFormat="1" applyFont="1" applyBorder="1" applyProtection="1">
      <protection locked="0"/>
    </xf>
    <xf numFmtId="4" fontId="22" fillId="0" borderId="0" xfId="0" applyNumberFormat="1" applyFont="1" applyProtection="1">
      <protection locked="0"/>
    </xf>
    <xf numFmtId="4" fontId="0" fillId="0" borderId="2" xfId="0" applyNumberFormat="1" applyBorder="1" applyProtection="1">
      <protection locked="0"/>
    </xf>
    <xf numFmtId="4" fontId="159" fillId="0" borderId="2" xfId="0" applyNumberFormat="1" applyFont="1" applyBorder="1" applyProtection="1">
      <protection locked="0"/>
    </xf>
    <xf numFmtId="4" fontId="21" fillId="0" borderId="4" xfId="0" applyNumberFormat="1" applyFont="1" applyBorder="1" applyAlignment="1">
      <alignment horizontal="center" vertical="top"/>
    </xf>
    <xf numFmtId="4" fontId="22" fillId="0" borderId="2" xfId="0" applyNumberFormat="1" applyFont="1" applyBorder="1"/>
    <xf numFmtId="4" fontId="158" fillId="0" borderId="9" xfId="0" applyNumberFormat="1" applyFont="1" applyBorder="1"/>
    <xf numFmtId="4" fontId="39" fillId="0" borderId="2" xfId="0" applyNumberFormat="1" applyFont="1" applyBorder="1"/>
    <xf numFmtId="4" fontId="15" fillId="0" borderId="2" xfId="0" applyNumberFormat="1" applyFont="1" applyBorder="1"/>
    <xf numFmtId="0" fontId="12" fillId="0" borderId="1" xfId="0" applyFont="1" applyBorder="1"/>
    <xf numFmtId="49" fontId="20" fillId="0" borderId="4" xfId="0" applyNumberFormat="1" applyFont="1" applyBorder="1" applyAlignment="1">
      <alignment horizontal="justify" vertical="top"/>
    </xf>
    <xf numFmtId="0" fontId="20" fillId="0" borderId="4" xfId="0" applyFont="1" applyBorder="1" applyAlignment="1">
      <alignment horizontal="center" vertical="top" readingOrder="1"/>
    </xf>
    <xf numFmtId="0" fontId="21" fillId="0" borderId="4" xfId="0" applyFont="1" applyBorder="1" applyAlignment="1">
      <alignment horizontal="center" vertical="top"/>
    </xf>
    <xf numFmtId="0" fontId="159" fillId="0" borderId="2" xfId="0" applyFont="1" applyBorder="1" applyAlignment="1">
      <alignment horizontal="center"/>
    </xf>
    <xf numFmtId="49" fontId="39" fillId="0" borderId="2" xfId="0" applyNumberFormat="1" applyFont="1" applyBorder="1" applyAlignment="1">
      <alignment horizontal="left" vertical="top"/>
    </xf>
    <xf numFmtId="0" fontId="16" fillId="0" borderId="2" xfId="0" applyFont="1" applyBorder="1" applyAlignment="1">
      <alignment horizontal="center"/>
    </xf>
    <xf numFmtId="4" fontId="22" fillId="0" borderId="0" xfId="0" applyNumberFormat="1" applyFont="1"/>
    <xf numFmtId="49" fontId="22" fillId="0" borderId="2" xfId="0" applyNumberFormat="1" applyFont="1" applyBorder="1" applyAlignment="1">
      <alignment horizontal="left" vertical="top"/>
    </xf>
    <xf numFmtId="167" fontId="158" fillId="0" borderId="2" xfId="0" applyNumberFormat="1" applyFont="1" applyBorder="1" applyAlignment="1">
      <alignment horizontal="center"/>
    </xf>
    <xf numFmtId="4" fontId="158" fillId="0" borderId="0" xfId="0" applyNumberFormat="1" applyFont="1"/>
    <xf numFmtId="49" fontId="9" fillId="0" borderId="5" xfId="0" applyNumberFormat="1" applyFont="1" applyBorder="1" applyAlignment="1">
      <alignment horizontal="left" vertical="top"/>
    </xf>
    <xf numFmtId="0" fontId="9" fillId="0" borderId="10" xfId="0" applyFont="1" applyBorder="1" applyAlignment="1">
      <alignment horizontal="justify" vertical="top" readingOrder="1"/>
    </xf>
    <xf numFmtId="49" fontId="9" fillId="0" borderId="2" xfId="0" applyNumberFormat="1" applyFont="1" applyBorder="1" applyAlignment="1">
      <alignment horizontal="left" vertical="top"/>
    </xf>
    <xf numFmtId="0" fontId="9" fillId="0" borderId="0" xfId="0" applyFont="1" applyAlignment="1">
      <alignment horizontal="justify" vertical="top" readingOrder="1"/>
    </xf>
    <xf numFmtId="0" fontId="39" fillId="0" borderId="2" xfId="0" applyFont="1" applyBorder="1" applyAlignment="1">
      <alignment horizontal="center"/>
    </xf>
    <xf numFmtId="4" fontId="39" fillId="0" borderId="0" xfId="0" applyNumberFormat="1" applyFont="1"/>
    <xf numFmtId="0" fontId="22" fillId="0" borderId="2" xfId="0" applyFont="1" applyBorder="1" applyAlignment="1">
      <alignment horizontal="center"/>
    </xf>
    <xf numFmtId="0" fontId="15" fillId="0" borderId="2" xfId="0" applyFont="1" applyBorder="1" applyAlignment="1">
      <alignment horizontal="center"/>
    </xf>
    <xf numFmtId="4" fontId="15" fillId="0" borderId="0" xfId="0" applyNumberFormat="1" applyFont="1"/>
    <xf numFmtId="0" fontId="22" fillId="0" borderId="0" xfId="0" applyFont="1" applyAlignment="1">
      <alignment horizontal="justify" vertical="top" readingOrder="1"/>
    </xf>
    <xf numFmtId="0" fontId="158" fillId="0" borderId="2" xfId="0" applyFont="1" applyBorder="1" applyAlignment="1">
      <alignment horizontal="center"/>
    </xf>
    <xf numFmtId="0" fontId="17" fillId="0" borderId="0" xfId="0" applyFont="1" applyAlignment="1">
      <alignment horizontal="justify" vertical="top" readingOrder="1"/>
    </xf>
    <xf numFmtId="0" fontId="9" fillId="0" borderId="5" xfId="0" applyFont="1" applyBorder="1" applyAlignment="1">
      <alignment horizontal="justify" vertical="top" readingOrder="1"/>
    </xf>
    <xf numFmtId="49" fontId="15" fillId="0" borderId="2" xfId="0" applyNumberFormat="1" applyFont="1" applyBorder="1" applyAlignment="1">
      <alignment horizontal="left" vertical="top"/>
    </xf>
    <xf numFmtId="4" fontId="39" fillId="0" borderId="9" xfId="0" applyNumberFormat="1" applyFont="1" applyBorder="1"/>
    <xf numFmtId="4" fontId="0" fillId="0" borderId="2" xfId="0" applyNumberFormat="1" applyBorder="1"/>
    <xf numFmtId="4" fontId="15" fillId="0" borderId="5" xfId="0" applyNumberFormat="1" applyFont="1" applyBorder="1"/>
    <xf numFmtId="4" fontId="22" fillId="0" borderId="0" xfId="0" applyNumberFormat="1" applyFont="1" applyAlignment="1">
      <alignment horizontal="right"/>
    </xf>
    <xf numFmtId="0" fontId="39" fillId="0" borderId="0" xfId="0" applyFont="1" applyAlignment="1">
      <alignment horizontal="justify" vertical="top" readingOrder="1"/>
    </xf>
    <xf numFmtId="0" fontId="0" fillId="0" borderId="2" xfId="0" applyBorder="1" applyAlignment="1">
      <alignment horizontal="center"/>
    </xf>
    <xf numFmtId="0" fontId="15" fillId="0" borderId="5" xfId="0" applyFont="1" applyBorder="1" applyAlignment="1">
      <alignment horizontal="center"/>
    </xf>
    <xf numFmtId="4" fontId="15" fillId="0" borderId="10" xfId="0" applyNumberFormat="1" applyFont="1" applyBorder="1"/>
    <xf numFmtId="0" fontId="22" fillId="0" borderId="0" xfId="0" applyFont="1" applyAlignment="1">
      <alignment horizontal="center"/>
    </xf>
    <xf numFmtId="0" fontId="143" fillId="0" borderId="0" xfId="0" applyFont="1"/>
    <xf numFmtId="0" fontId="142" fillId="0" borderId="0" xfId="0" applyFont="1"/>
    <xf numFmtId="4" fontId="142" fillId="0" borderId="0" xfId="0" applyNumberFormat="1" applyFont="1"/>
    <xf numFmtId="4" fontId="21" fillId="0" borderId="4" xfId="0" applyNumberFormat="1" applyFont="1" applyBorder="1" applyAlignment="1">
      <alignment horizontal="center" vertical="top" wrapText="1"/>
    </xf>
    <xf numFmtId="0" fontId="144" fillId="0" borderId="0" xfId="0" applyFont="1"/>
    <xf numFmtId="4" fontId="35" fillId="0" borderId="5" xfId="0" applyNumberFormat="1" applyFont="1" applyBorder="1"/>
    <xf numFmtId="0" fontId="146" fillId="0" borderId="0" xfId="0" applyFont="1"/>
    <xf numFmtId="0" fontId="141" fillId="0" borderId="0" xfId="0" applyFont="1"/>
    <xf numFmtId="0" fontId="151" fillId="0" borderId="0" xfId="0" applyFont="1"/>
    <xf numFmtId="0" fontId="15" fillId="0" borderId="2" xfId="0" applyFont="1" applyBorder="1"/>
    <xf numFmtId="0" fontId="153" fillId="0" borderId="0" xfId="2" applyFont="1"/>
    <xf numFmtId="4" fontId="141" fillId="0" borderId="2" xfId="0" applyNumberFormat="1" applyFont="1" applyBorder="1"/>
    <xf numFmtId="0" fontId="154" fillId="0" borderId="0" xfId="2" applyFont="1"/>
    <xf numFmtId="4" fontId="152" fillId="0" borderId="2" xfId="0" applyNumberFormat="1" applyFont="1" applyBorder="1"/>
    <xf numFmtId="0" fontId="155" fillId="0" borderId="0" xfId="2" applyFont="1"/>
    <xf numFmtId="4" fontId="41" fillId="0" borderId="2" xfId="0" applyNumberFormat="1" applyFont="1" applyBorder="1"/>
    <xf numFmtId="4" fontId="141" fillId="0" borderId="0" xfId="0" applyNumberFormat="1" applyFont="1"/>
    <xf numFmtId="4" fontId="139" fillId="0" borderId="2" xfId="0" applyNumberFormat="1" applyFont="1" applyBorder="1"/>
    <xf numFmtId="0" fontId="156" fillId="0" borderId="0" xfId="2" applyFont="1"/>
    <xf numFmtId="4" fontId="147" fillId="0" borderId="1" xfId="0" applyNumberFormat="1" applyFont="1" applyBorder="1" applyAlignment="1">
      <alignment vertical="center"/>
    </xf>
    <xf numFmtId="4" fontId="151" fillId="0" borderId="2" xfId="0" applyNumberFormat="1" applyFont="1" applyBorder="1"/>
    <xf numFmtId="0" fontId="41" fillId="0" borderId="0" xfId="2" applyFont="1"/>
    <xf numFmtId="0" fontId="149" fillId="0" borderId="0" xfId="0" applyFont="1"/>
    <xf numFmtId="4" fontId="149" fillId="0" borderId="0" xfId="0" applyNumberFormat="1" applyFont="1"/>
    <xf numFmtId="0" fontId="157" fillId="0" borderId="0" xfId="2" applyFont="1"/>
    <xf numFmtId="4" fontId="145" fillId="0" borderId="0" xfId="0" applyNumberFormat="1" applyFont="1" applyAlignment="1">
      <alignment vertical="center"/>
    </xf>
    <xf numFmtId="49" fontId="142" fillId="0" borderId="0" xfId="0" applyNumberFormat="1" applyFont="1" applyAlignment="1">
      <alignment horizontal="left" vertical="top"/>
    </xf>
    <xf numFmtId="0" fontId="142" fillId="0" borderId="0" xfId="0" applyFont="1" applyAlignment="1">
      <alignment horizontal="justify" vertical="top" readingOrder="1"/>
    </xf>
    <xf numFmtId="0" fontId="35" fillId="0" borderId="2" xfId="0" applyFont="1" applyBorder="1" applyAlignment="1">
      <alignment horizontal="center"/>
    </xf>
    <xf numFmtId="4" fontId="35" fillId="0" borderId="0" xfId="0" applyNumberFormat="1" applyFont="1"/>
    <xf numFmtId="49" fontId="9" fillId="0" borderId="2" xfId="0" applyNumberFormat="1" applyFont="1" applyBorder="1" applyAlignment="1">
      <alignment horizontal="left" vertical="center"/>
    </xf>
    <xf numFmtId="0" fontId="36" fillId="0" borderId="0" xfId="0" applyFont="1" applyAlignment="1">
      <alignment horizontal="justify" vertical="center" wrapText="1" readingOrder="1"/>
    </xf>
    <xf numFmtId="0" fontId="141" fillId="0" borderId="2" xfId="0" applyFont="1" applyBorder="1" applyAlignment="1">
      <alignment horizontal="center"/>
    </xf>
    <xf numFmtId="0" fontId="152" fillId="0" borderId="2" xfId="0" applyFont="1" applyBorder="1" applyAlignment="1">
      <alignment horizontal="center"/>
    </xf>
    <xf numFmtId="4" fontId="152" fillId="0" borderId="0" xfId="0" applyNumberFormat="1" applyFont="1"/>
    <xf numFmtId="49" fontId="41" fillId="0" borderId="2" xfId="0" applyNumberFormat="1" applyFont="1" applyBorder="1" applyAlignment="1">
      <alignment horizontal="left" vertical="top"/>
    </xf>
    <xf numFmtId="0" fontId="41" fillId="0" borderId="0" xfId="0" applyFont="1" applyAlignment="1">
      <alignment horizontal="justify" vertical="top" readingOrder="1"/>
    </xf>
    <xf numFmtId="0" fontId="41" fillId="0" borderId="2" xfId="0" applyFont="1" applyBorder="1" applyAlignment="1">
      <alignment horizontal="center"/>
    </xf>
    <xf numFmtId="4" fontId="41" fillId="0" borderId="0" xfId="0" applyNumberFormat="1" applyFont="1"/>
    <xf numFmtId="0" fontId="141" fillId="0" borderId="0" xfId="0" quotePrefix="1" applyFont="1" applyAlignment="1">
      <alignment horizontal="justify" vertical="top" readingOrder="1"/>
    </xf>
    <xf numFmtId="49" fontId="139" fillId="0" borderId="2" xfId="0" applyNumberFormat="1" applyFont="1" applyBorder="1" applyAlignment="1">
      <alignment horizontal="left" vertical="top"/>
    </xf>
    <xf numFmtId="0" fontId="139" fillId="0" borderId="0" xfId="0" applyFont="1" applyAlignment="1">
      <alignment horizontal="justify" vertical="top" readingOrder="1"/>
    </xf>
    <xf numFmtId="0" fontId="139" fillId="0" borderId="2" xfId="0" applyFont="1" applyBorder="1" applyAlignment="1">
      <alignment horizontal="center"/>
    </xf>
    <xf numFmtId="4" fontId="139" fillId="0" borderId="0" xfId="0" applyNumberFormat="1" applyFont="1"/>
    <xf numFmtId="49" fontId="147" fillId="0" borderId="1" xfId="0" applyNumberFormat="1" applyFont="1" applyBorder="1" applyAlignment="1">
      <alignment horizontal="left" vertical="top"/>
    </xf>
    <xf numFmtId="0" fontId="147" fillId="0" borderId="1" xfId="0" applyFont="1" applyBorder="1" applyAlignment="1">
      <alignment horizontal="justify" vertical="top" readingOrder="1"/>
    </xf>
    <xf numFmtId="0" fontId="147" fillId="0" borderId="1" xfId="0" applyFont="1" applyBorder="1" applyAlignment="1">
      <alignment horizontal="center" vertical="center"/>
    </xf>
    <xf numFmtId="49" fontId="150" fillId="0" borderId="2" xfId="0" applyNumberFormat="1" applyFont="1" applyBorder="1" applyAlignment="1">
      <alignment horizontal="left" vertical="top"/>
    </xf>
    <xf numFmtId="0" fontId="151" fillId="0" borderId="2" xfId="0" applyFont="1" applyBorder="1" applyAlignment="1">
      <alignment horizontal="center"/>
    </xf>
    <xf numFmtId="49" fontId="138" fillId="0" borderId="2" xfId="0" applyNumberFormat="1" applyFont="1" applyBorder="1" applyAlignment="1">
      <alignment horizontal="left" vertical="top"/>
    </xf>
    <xf numFmtId="0" fontId="138" fillId="0" borderId="2" xfId="0" applyFont="1" applyBorder="1" applyAlignment="1">
      <alignment horizontal="center"/>
    </xf>
    <xf numFmtId="49" fontId="147" fillId="0" borderId="0" xfId="0" applyNumberFormat="1" applyFont="1" applyAlignment="1">
      <alignment horizontal="left" vertical="top"/>
    </xf>
    <xf numFmtId="49" fontId="139" fillId="0" borderId="6" xfId="0" applyNumberFormat="1" applyFont="1" applyBorder="1" applyAlignment="1">
      <alignment horizontal="left" vertical="top"/>
    </xf>
    <xf numFmtId="0" fontId="15" fillId="0" borderId="5" xfId="0" applyFont="1" applyBorder="1"/>
    <xf numFmtId="0" fontId="148" fillId="0" borderId="0" xfId="0" applyFont="1" applyAlignment="1">
      <alignment horizontal="justify" vertical="top" readingOrder="1"/>
    </xf>
    <xf numFmtId="49" fontId="149" fillId="0" borderId="0" xfId="0" applyNumberFormat="1" applyFont="1" applyAlignment="1">
      <alignment horizontal="left" vertical="top"/>
    </xf>
    <xf numFmtId="0" fontId="149" fillId="0" borderId="0" xfId="0" applyFont="1" applyAlignment="1">
      <alignment horizontal="justify" vertical="top" readingOrder="1"/>
    </xf>
    <xf numFmtId="0" fontId="149" fillId="0" borderId="0" xfId="0" applyFont="1" applyAlignment="1">
      <alignment horizontal="center"/>
    </xf>
    <xf numFmtId="49" fontId="145" fillId="0" borderId="0" xfId="0" applyNumberFormat="1" applyFont="1" applyAlignment="1">
      <alignment horizontal="left" vertical="top"/>
    </xf>
    <xf numFmtId="0" fontId="145" fillId="0" borderId="0" xfId="0" applyFont="1" applyAlignment="1">
      <alignment horizontal="justify" vertical="top" readingOrder="1"/>
    </xf>
    <xf numFmtId="0" fontId="145" fillId="0" borderId="0" xfId="0" applyFont="1" applyAlignment="1">
      <alignment horizontal="center" vertical="center"/>
    </xf>
    <xf numFmtId="49" fontId="141" fillId="0" borderId="0" xfId="0" applyNumberFormat="1" applyFont="1" applyAlignment="1">
      <alignment horizontal="left" vertical="top"/>
    </xf>
    <xf numFmtId="0" fontId="141" fillId="0" borderId="0" xfId="0" applyFont="1" applyAlignment="1">
      <alignment horizontal="center"/>
    </xf>
    <xf numFmtId="0" fontId="141" fillId="0" borderId="0" xfId="0" quotePrefix="1" applyFont="1" applyAlignment="1">
      <alignment horizontal="center"/>
    </xf>
    <xf numFmtId="0" fontId="138" fillId="0" borderId="2" xfId="0" applyFont="1" applyBorder="1" applyAlignment="1">
      <alignment horizontal="left" vertical="top" wrapText="1"/>
    </xf>
    <xf numFmtId="0" fontId="15" fillId="0" borderId="6" xfId="0" applyFont="1" applyBorder="1" applyAlignment="1">
      <alignment horizontal="center"/>
    </xf>
    <xf numFmtId="0" fontId="160" fillId="0" borderId="2" xfId="0" applyFont="1" applyBorder="1" applyAlignment="1">
      <alignment horizontal="center"/>
    </xf>
    <xf numFmtId="4" fontId="160" fillId="0" borderId="0" xfId="0" applyNumberFormat="1" applyFont="1"/>
    <xf numFmtId="4" fontId="160" fillId="0" borderId="2" xfId="0" applyNumberFormat="1" applyFont="1" applyBorder="1"/>
    <xf numFmtId="167" fontId="138" fillId="0" borderId="2" xfId="0" applyNumberFormat="1" applyFont="1" applyBorder="1" applyAlignment="1">
      <alignment horizontal="center"/>
    </xf>
    <xf numFmtId="4" fontId="138" fillId="0" borderId="2" xfId="0" applyNumberFormat="1" applyFont="1" applyBorder="1" applyProtection="1">
      <protection locked="0"/>
    </xf>
    <xf numFmtId="4" fontId="138" fillId="0" borderId="9" xfId="0" applyNumberFormat="1" applyFont="1" applyBorder="1"/>
    <xf numFmtId="4" fontId="161" fillId="0" borderId="2" xfId="0" applyNumberFormat="1" applyFont="1" applyBorder="1" applyProtection="1">
      <protection locked="0"/>
    </xf>
    <xf numFmtId="0" fontId="138" fillId="0" borderId="6" xfId="0" applyFont="1" applyBorder="1" applyAlignment="1">
      <alignment horizontal="center"/>
    </xf>
    <xf numFmtId="4" fontId="138" fillId="0" borderId="6" xfId="0" applyNumberFormat="1" applyFont="1" applyBorder="1" applyAlignment="1">
      <alignment horizontal="right"/>
    </xf>
    <xf numFmtId="4" fontId="163" fillId="0" borderId="2" xfId="0" applyNumberFormat="1" applyFont="1" applyBorder="1" applyProtection="1">
      <protection locked="0"/>
    </xf>
    <xf numFmtId="4" fontId="15" fillId="0" borderId="6" xfId="0" applyNumberFormat="1" applyFont="1" applyBorder="1"/>
    <xf numFmtId="4" fontId="15" fillId="0" borderId="6" xfId="0" applyNumberFormat="1" applyFont="1" applyBorder="1" applyProtection="1">
      <protection locked="0"/>
    </xf>
    <xf numFmtId="49" fontId="138" fillId="0" borderId="6" xfId="0" applyNumberFormat="1" applyFont="1" applyBorder="1" applyAlignment="1">
      <alignment horizontal="left" vertical="top"/>
    </xf>
    <xf numFmtId="4" fontId="163" fillId="0" borderId="2" xfId="0" applyNumberFormat="1" applyFont="1" applyBorder="1"/>
    <xf numFmtId="49" fontId="39" fillId="0" borderId="6" xfId="0" applyNumberFormat="1" applyFont="1" applyBorder="1" applyAlignment="1">
      <alignment horizontal="left" vertical="top"/>
    </xf>
    <xf numFmtId="0" fontId="162" fillId="0" borderId="0" xfId="0" applyFont="1" applyAlignment="1">
      <alignment horizontal="left" vertical="top" wrapText="1"/>
    </xf>
    <xf numFmtId="0" fontId="9" fillId="0" borderId="40" xfId="0" applyFont="1" applyBorder="1" applyAlignment="1">
      <alignment horizontal="center"/>
    </xf>
    <xf numFmtId="4" fontId="15" fillId="0" borderId="40" xfId="0" applyNumberFormat="1" applyFont="1" applyBorder="1"/>
    <xf numFmtId="4" fontId="15" fillId="0" borderId="40" xfId="0" applyNumberFormat="1" applyFont="1" applyBorder="1" applyProtection="1">
      <protection locked="0"/>
    </xf>
    <xf numFmtId="4" fontId="145" fillId="0" borderId="5" xfId="0" applyNumberFormat="1" applyFont="1" applyBorder="1" applyAlignment="1">
      <alignment vertical="center"/>
    </xf>
    <xf numFmtId="4" fontId="6" fillId="0" borderId="2" xfId="0" applyNumberFormat="1" applyFont="1" applyBorder="1"/>
    <xf numFmtId="4" fontId="138" fillId="0" borderId="2" xfId="0" applyNumberFormat="1" applyFont="1" applyBorder="1" applyAlignment="1">
      <alignment horizontal="right"/>
    </xf>
    <xf numFmtId="0" fontId="39" fillId="0" borderId="0" xfId="0" applyFont="1" applyAlignment="1">
      <alignment horizontal="justify" vertical="top" wrapText="1" readingOrder="1"/>
    </xf>
    <xf numFmtId="4" fontId="22" fillId="0" borderId="6" xfId="0" applyNumberFormat="1" applyFont="1" applyBorder="1" applyAlignment="1">
      <alignment horizontal="right"/>
    </xf>
    <xf numFmtId="167" fontId="22" fillId="0" borderId="2" xfId="0" applyNumberFormat="1" applyFont="1" applyBorder="1" applyAlignment="1">
      <alignment horizontal="center"/>
    </xf>
    <xf numFmtId="49" fontId="22" fillId="0" borderId="6" xfId="0" applyNumberFormat="1" applyFont="1" applyBorder="1" applyAlignment="1">
      <alignment horizontal="left" vertical="top"/>
    </xf>
    <xf numFmtId="0" fontId="22" fillId="0" borderId="2" xfId="0" applyFont="1" applyBorder="1" applyAlignment="1">
      <alignment vertical="top" wrapText="1"/>
    </xf>
    <xf numFmtId="4" fontId="22" fillId="0" borderId="9" xfId="0" applyNumberFormat="1" applyFont="1" applyBorder="1"/>
    <xf numFmtId="0" fontId="22" fillId="0" borderId="2" xfId="0" applyFont="1" applyBorder="1" applyAlignment="1">
      <alignment horizontal="left" vertical="top" wrapText="1"/>
    </xf>
    <xf numFmtId="0" fontId="22" fillId="0" borderId="0" xfId="0" applyFont="1" applyAlignment="1">
      <alignment horizontal="left" vertical="top" wrapText="1"/>
    </xf>
    <xf numFmtId="0" fontId="36" fillId="0" borderId="2" xfId="0" applyFont="1" applyBorder="1" applyAlignment="1">
      <alignment horizontal="justify" vertical="top" wrapText="1" readingOrder="1"/>
    </xf>
    <xf numFmtId="4" fontId="22" fillId="0" borderId="2" xfId="0" applyNumberFormat="1" applyFont="1" applyBorder="1" applyAlignment="1">
      <alignment horizontal="right"/>
    </xf>
    <xf numFmtId="4" fontId="159" fillId="0" borderId="9" xfId="0" applyNumberFormat="1" applyFont="1" applyBorder="1"/>
    <xf numFmtId="49" fontId="17" fillId="0" borderId="0" xfId="0" applyNumberFormat="1" applyFont="1" applyAlignment="1">
      <alignment horizontal="left" vertical="top"/>
    </xf>
    <xf numFmtId="49" fontId="32" fillId="0" borderId="5" xfId="0" applyNumberFormat="1" applyFont="1" applyBorder="1" applyAlignment="1">
      <alignment horizontal="left" vertical="top"/>
    </xf>
    <xf numFmtId="0" fontId="32" fillId="0" borderId="40" xfId="0" applyFont="1" applyBorder="1" applyAlignment="1">
      <alignment horizontal="left" vertical="top" wrapText="1"/>
    </xf>
    <xf numFmtId="0" fontId="22" fillId="0" borderId="40" xfId="0" applyFont="1" applyBorder="1" applyAlignment="1">
      <alignment horizontal="center"/>
    </xf>
    <xf numFmtId="4" fontId="22" fillId="0" borderId="5" xfId="0" applyNumberFormat="1" applyFont="1" applyBorder="1" applyAlignment="1">
      <alignment horizontal="right"/>
    </xf>
    <xf numFmtId="4" fontId="22" fillId="0" borderId="40" xfId="0" applyNumberFormat="1" applyFont="1" applyBorder="1" applyAlignment="1">
      <alignment horizontal="right"/>
    </xf>
    <xf numFmtId="4" fontId="9" fillId="0" borderId="5" xfId="0" applyNumberFormat="1" applyFont="1" applyBorder="1"/>
    <xf numFmtId="4" fontId="168" fillId="0" borderId="2" xfId="0" applyNumberFormat="1" applyFont="1" applyBorder="1"/>
    <xf numFmtId="49" fontId="140" fillId="0" borderId="6" xfId="0" applyNumberFormat="1" applyFont="1" applyBorder="1" applyAlignment="1">
      <alignment horizontal="left" vertical="top"/>
    </xf>
    <xf numFmtId="49" fontId="158" fillId="0" borderId="6" xfId="0" applyNumberFormat="1" applyFont="1" applyBorder="1" applyAlignment="1">
      <alignment horizontal="left" vertical="top"/>
    </xf>
    <xf numFmtId="49" fontId="10" fillId="0" borderId="6" xfId="0" applyNumberFormat="1" applyFont="1" applyBorder="1" applyAlignment="1">
      <alignment horizontal="left" vertical="top"/>
    </xf>
    <xf numFmtId="0" fontId="138" fillId="0" borderId="2" xfId="0" quotePrefix="1" applyFont="1" applyBorder="1" applyAlignment="1">
      <alignment horizontal="justify" vertical="top" wrapText="1" readingOrder="1"/>
    </xf>
    <xf numFmtId="0" fontId="22" fillId="0" borderId="2" xfId="0" applyFont="1" applyBorder="1" applyAlignment="1">
      <alignment horizontal="justify" vertical="top" wrapText="1" readingOrder="1"/>
    </xf>
    <xf numFmtId="167" fontId="158" fillId="0" borderId="2" xfId="0" applyNumberFormat="1" applyFont="1" applyBorder="1" applyAlignment="1">
      <alignment horizontal="justify" vertical="top" readingOrder="1"/>
    </xf>
    <xf numFmtId="167" fontId="22" fillId="0" borderId="2" xfId="0" applyNumberFormat="1" applyFont="1" applyBorder="1" applyAlignment="1">
      <alignment horizontal="justify" vertical="top" readingOrder="1"/>
    </xf>
    <xf numFmtId="0" fontId="22" fillId="0" borderId="2" xfId="0" applyFont="1" applyBorder="1"/>
    <xf numFmtId="0" fontId="22" fillId="0" borderId="0" xfId="0" applyFont="1"/>
    <xf numFmtId="0" fontId="22" fillId="0" borderId="2" xfId="0" applyFont="1" applyBorder="1" applyProtection="1">
      <protection locked="0"/>
    </xf>
    <xf numFmtId="0" fontId="22" fillId="0" borderId="0" xfId="0" quotePrefix="1" applyFont="1" applyAlignment="1">
      <alignment horizontal="justify" vertical="top" readingOrder="1"/>
    </xf>
    <xf numFmtId="0" fontId="22" fillId="0" borderId="2" xfId="0" applyFont="1" applyBorder="1" applyAlignment="1">
      <alignment horizontal="justify" vertical="top" readingOrder="1"/>
    </xf>
    <xf numFmtId="4" fontId="41" fillId="0" borderId="0" xfId="0" applyNumberFormat="1" applyFont="1" applyAlignment="1">
      <alignment horizontal="right"/>
    </xf>
    <xf numFmtId="4" fontId="41" fillId="0" borderId="2" xfId="0" applyNumberFormat="1" applyFont="1" applyBorder="1" applyAlignment="1">
      <alignment horizontal="right"/>
    </xf>
    <xf numFmtId="0" fontId="138" fillId="0" borderId="6" xfId="0" applyFont="1" applyBorder="1" applyAlignment="1">
      <alignment vertical="top" wrapText="1"/>
    </xf>
    <xf numFmtId="0" fontId="18" fillId="0" borderId="6" xfId="0" applyFont="1" applyBorder="1" applyAlignment="1">
      <alignment horizontal="justify" vertical="top" readingOrder="1"/>
    </xf>
    <xf numFmtId="167" fontId="138" fillId="0" borderId="6" xfId="0" applyNumberFormat="1" applyFont="1" applyBorder="1" applyAlignment="1">
      <alignment horizontal="justify" vertical="top" readingOrder="1"/>
    </xf>
    <xf numFmtId="0" fontId="22" fillId="0" borderId="6" xfId="0" applyFont="1" applyBorder="1" applyAlignment="1">
      <alignment vertical="top" wrapText="1"/>
    </xf>
    <xf numFmtId="0" fontId="27" fillId="0" borderId="0" xfId="0" applyFont="1" applyAlignment="1">
      <alignment horizontal="justify" vertical="top" readingOrder="1"/>
    </xf>
    <xf numFmtId="0" fontId="18" fillId="0" borderId="0" xfId="0" applyFont="1" applyAlignment="1">
      <alignment horizontal="left" vertical="top" wrapText="1" readingOrder="1"/>
    </xf>
    <xf numFmtId="0" fontId="168" fillId="0" borderId="2" xfId="0" applyFont="1" applyBorder="1" applyAlignment="1">
      <alignment horizontal="center"/>
    </xf>
    <xf numFmtId="4" fontId="168" fillId="0" borderId="0" xfId="0" applyNumberFormat="1" applyFont="1"/>
    <xf numFmtId="4" fontId="168" fillId="0" borderId="2" xfId="0" applyNumberFormat="1" applyFont="1" applyBorder="1" applyProtection="1">
      <protection locked="0"/>
    </xf>
    <xf numFmtId="49" fontId="165" fillId="0" borderId="0" xfId="0" applyNumberFormat="1" applyFont="1" applyAlignment="1">
      <alignment horizontal="left" vertical="top"/>
    </xf>
    <xf numFmtId="0" fontId="165" fillId="0" borderId="0" xfId="0" applyFont="1" applyAlignment="1">
      <alignment horizontal="left" vertical="top" wrapText="1"/>
    </xf>
    <xf numFmtId="0" fontId="165" fillId="0" borderId="0" xfId="0" applyFont="1" applyAlignment="1">
      <alignment horizontal="center"/>
    </xf>
    <xf numFmtId="4" fontId="165" fillId="0" borderId="0" xfId="0" applyNumberFormat="1" applyFont="1" applyAlignment="1">
      <alignment horizontal="right"/>
    </xf>
    <xf numFmtId="4" fontId="169" fillId="0" borderId="0" xfId="0" applyNumberFormat="1" applyFont="1"/>
    <xf numFmtId="0" fontId="39" fillId="0" borderId="9" xfId="0" applyFont="1" applyBorder="1" applyAlignment="1">
      <alignment horizontal="center"/>
    </xf>
    <xf numFmtId="0" fontId="41" fillId="0" borderId="2" xfId="0" applyFont="1" applyBorder="1" applyAlignment="1">
      <alignment vertical="top" wrapText="1"/>
    </xf>
    <xf numFmtId="0" fontId="152" fillId="0" borderId="9" xfId="0" applyFont="1" applyBorder="1" applyAlignment="1">
      <alignment horizontal="center"/>
    </xf>
    <xf numFmtId="4" fontId="22" fillId="57" borderId="0" xfId="0" applyNumberFormat="1" applyFont="1" applyFill="1" applyAlignment="1">
      <alignment horizontal="right"/>
    </xf>
    <xf numFmtId="4" fontId="39" fillId="0" borderId="6" xfId="0" applyNumberFormat="1" applyFont="1" applyBorder="1"/>
    <xf numFmtId="0" fontId="12" fillId="0" borderId="10" xfId="0" applyFont="1" applyBorder="1" applyAlignment="1">
      <alignment horizontal="right"/>
    </xf>
    <xf numFmtId="49" fontId="24" fillId="0" borderId="40" xfId="0" applyNumberFormat="1" applyFont="1" applyBorder="1" applyAlignment="1">
      <alignment horizontal="left" vertical="top"/>
    </xf>
    <xf numFmtId="49" fontId="24" fillId="0" borderId="6" xfId="0" applyNumberFormat="1" applyFont="1" applyBorder="1" applyAlignment="1">
      <alignment horizontal="left" vertical="top"/>
    </xf>
    <xf numFmtId="4" fontId="18" fillId="0" borderId="6" xfId="0" applyNumberFormat="1" applyFont="1" applyBorder="1"/>
    <xf numFmtId="4" fontId="18" fillId="0" borderId="38" xfId="0" applyNumberFormat="1" applyFont="1" applyBorder="1"/>
    <xf numFmtId="4" fontId="37" fillId="0" borderId="9" xfId="0" applyNumberFormat="1" applyFont="1" applyBorder="1"/>
    <xf numFmtId="4" fontId="37" fillId="0" borderId="42" xfId="0" applyNumberFormat="1" applyFont="1" applyBorder="1"/>
    <xf numFmtId="4" fontId="18" fillId="0" borderId="1" xfId="0" applyNumberFormat="1" applyFont="1" applyBorder="1"/>
    <xf numFmtId="49" fontId="18" fillId="0" borderId="39" xfId="0" applyNumberFormat="1" applyFont="1" applyBorder="1" applyAlignment="1">
      <alignment horizontal="left" vertical="top"/>
    </xf>
    <xf numFmtId="0" fontId="18" fillId="0" borderId="39" xfId="0" applyFont="1" applyBorder="1" applyAlignment="1">
      <alignment horizontal="justify" vertical="top" readingOrder="1"/>
    </xf>
    <xf numFmtId="4" fontId="36" fillId="0" borderId="39" xfId="0" applyNumberFormat="1" applyFont="1" applyBorder="1"/>
    <xf numFmtId="49" fontId="17" fillId="0" borderId="5" xfId="0" applyNumberFormat="1" applyFont="1" applyBorder="1" applyAlignment="1">
      <alignment horizontal="left" vertical="top"/>
    </xf>
    <xf numFmtId="0" fontId="17" fillId="0" borderId="10" xfId="0" applyFont="1" applyBorder="1" applyAlignment="1">
      <alignment horizontal="justify" vertical="top" readingOrder="1"/>
    </xf>
    <xf numFmtId="0" fontId="17" fillId="0" borderId="5" xfId="0" applyFont="1" applyBorder="1" applyAlignment="1">
      <alignment horizontal="center" vertical="center"/>
    </xf>
    <xf numFmtId="4" fontId="17" fillId="0" borderId="10" xfId="0" applyNumberFormat="1" applyFont="1" applyBorder="1" applyAlignment="1">
      <alignment vertical="center"/>
    </xf>
    <xf numFmtId="4" fontId="17" fillId="0" borderId="5" xfId="0" applyNumberFormat="1" applyFont="1" applyBorder="1" applyAlignment="1" applyProtection="1">
      <alignment vertical="center"/>
      <protection locked="0"/>
    </xf>
    <xf numFmtId="4" fontId="17" fillId="0" borderId="5" xfId="0" applyNumberFormat="1" applyFont="1" applyBorder="1" applyAlignment="1">
      <alignment vertical="center"/>
    </xf>
    <xf numFmtId="0" fontId="17" fillId="0" borderId="3" xfId="0" applyFont="1" applyBorder="1" applyAlignment="1">
      <alignment horizontal="justify" vertical="top" readingOrder="1"/>
    </xf>
    <xf numFmtId="4" fontId="17" fillId="0" borderId="3" xfId="0" applyNumberFormat="1" applyFont="1" applyBorder="1" applyAlignment="1">
      <alignment vertical="center"/>
    </xf>
    <xf numFmtId="4" fontId="149" fillId="0" borderId="3" xfId="0" applyNumberFormat="1" applyFont="1" applyBorder="1"/>
    <xf numFmtId="4" fontId="41" fillId="0" borderId="2" xfId="0" applyNumberFormat="1" applyFont="1" applyBorder="1" applyProtection="1">
      <protection locked="0"/>
    </xf>
    <xf numFmtId="0" fontId="170" fillId="0" borderId="0" xfId="2" applyFont="1"/>
    <xf numFmtId="0" fontId="39" fillId="0" borderId="4" xfId="0" applyFont="1" applyBorder="1" applyAlignment="1">
      <alignment horizontal="center"/>
    </xf>
    <xf numFmtId="4" fontId="39" fillId="0" borderId="3" xfId="0" applyNumberFormat="1" applyFont="1" applyBorder="1"/>
    <xf numFmtId="0" fontId="147" fillId="0" borderId="0" xfId="0" applyFont="1" applyAlignment="1">
      <alignment horizontal="justify" vertical="top" readingOrder="1"/>
    </xf>
    <xf numFmtId="0" fontId="147" fillId="0" borderId="0" xfId="0" applyFont="1" applyAlignment="1">
      <alignment horizontal="center" vertical="center"/>
    </xf>
    <xf numFmtId="4" fontId="147" fillId="0" borderId="0" xfId="0" applyNumberFormat="1" applyFont="1" applyAlignment="1">
      <alignment vertical="center"/>
    </xf>
    <xf numFmtId="4" fontId="147" fillId="0" borderId="0" xfId="0" applyNumberFormat="1" applyFont="1" applyAlignment="1" applyProtection="1">
      <alignment vertical="center"/>
      <protection locked="0"/>
    </xf>
    <xf numFmtId="49" fontId="147" fillId="0" borderId="3" xfId="0" applyNumberFormat="1" applyFont="1" applyBorder="1" applyAlignment="1">
      <alignment horizontal="left" vertical="top"/>
    </xf>
    <xf numFmtId="0" fontId="147" fillId="0" borderId="3" xfId="0" applyFont="1" applyBorder="1" applyAlignment="1">
      <alignment horizontal="justify" vertical="top" readingOrder="1"/>
    </xf>
    <xf numFmtId="0" fontId="147" fillId="0" borderId="3" xfId="0" applyFont="1" applyBorder="1" applyAlignment="1">
      <alignment horizontal="center" vertical="center"/>
    </xf>
    <xf numFmtId="4" fontId="147" fillId="0" borderId="3" xfId="0" applyNumberFormat="1" applyFont="1" applyBorder="1" applyAlignment="1">
      <alignment vertical="center"/>
    </xf>
    <xf numFmtId="4" fontId="147" fillId="0" borderId="3" xfId="0" applyNumberFormat="1" applyFont="1" applyBorder="1" applyAlignment="1" applyProtection="1">
      <alignment vertical="center"/>
      <protection locked="0"/>
    </xf>
    <xf numFmtId="4" fontId="17" fillId="0" borderId="0" xfId="0" applyNumberFormat="1" applyFont="1" applyAlignment="1">
      <alignment vertical="center"/>
    </xf>
    <xf numFmtId="0" fontId="17" fillId="0" borderId="0" xfId="0" applyFont="1" applyAlignment="1">
      <alignment horizontal="center" vertical="center"/>
    </xf>
    <xf numFmtId="4" fontId="17" fillId="0" borderId="0" xfId="0" applyNumberFormat="1" applyFont="1" applyAlignment="1" applyProtection="1">
      <alignment vertical="center"/>
      <protection locked="0"/>
    </xf>
    <xf numFmtId="49" fontId="162" fillId="0" borderId="0" xfId="0" applyNumberFormat="1" applyFont="1" applyAlignment="1">
      <alignment horizontal="left" vertical="top"/>
    </xf>
    <xf numFmtId="0" fontId="138" fillId="0" borderId="0" xfId="0" applyFont="1" applyAlignment="1">
      <alignment horizontal="center"/>
    </xf>
    <xf numFmtId="4" fontId="138" fillId="0" borderId="0" xfId="0" applyNumberFormat="1" applyFont="1" applyAlignment="1">
      <alignment horizontal="right"/>
    </xf>
    <xf numFmtId="4" fontId="164" fillId="0" borderId="0" xfId="0" applyNumberFormat="1" applyFont="1"/>
    <xf numFmtId="0" fontId="9" fillId="0" borderId="3" xfId="0" applyFont="1" applyBorder="1" applyAlignment="1">
      <alignment horizontal="justify" vertical="top" readingOrder="1"/>
    </xf>
    <xf numFmtId="49" fontId="9" fillId="0" borderId="4" xfId="0" applyNumberFormat="1" applyFont="1" applyBorder="1" applyAlignment="1">
      <alignment horizontal="left" vertical="top"/>
    </xf>
    <xf numFmtId="0" fontId="22" fillId="0" borderId="0" xfId="0" applyFont="1" applyAlignment="1">
      <alignment vertical="top" wrapText="1"/>
    </xf>
    <xf numFmtId="0" fontId="9" fillId="0" borderId="4" xfId="0" applyFont="1" applyBorder="1" applyAlignment="1">
      <alignment horizontal="center" vertical="center"/>
    </xf>
    <xf numFmtId="4" fontId="9" fillId="0" borderId="4" xfId="0" applyNumberFormat="1" applyFont="1" applyBorder="1" applyAlignment="1">
      <alignment vertical="center"/>
    </xf>
    <xf numFmtId="0" fontId="147" fillId="0" borderId="10" xfId="0" applyFont="1" applyBorder="1" applyAlignment="1">
      <alignment horizontal="justify" vertical="top" readingOrder="1"/>
    </xf>
    <xf numFmtId="0" fontId="147" fillId="0" borderId="10" xfId="0" applyFont="1" applyBorder="1" applyAlignment="1">
      <alignment horizontal="center" vertical="center"/>
    </xf>
    <xf numFmtId="4" fontId="147" fillId="0" borderId="10" xfId="0" applyNumberFormat="1" applyFont="1" applyBorder="1" applyAlignment="1">
      <alignment vertical="center"/>
    </xf>
    <xf numFmtId="4" fontId="147" fillId="0" borderId="10" xfId="0" applyNumberFormat="1" applyFont="1" applyBorder="1" applyAlignment="1" applyProtection="1">
      <alignment vertical="center"/>
      <protection locked="0"/>
    </xf>
    <xf numFmtId="49" fontId="17" fillId="0" borderId="4" xfId="0" applyNumberFormat="1" applyFont="1" applyBorder="1" applyAlignment="1">
      <alignment horizontal="left" vertical="top"/>
    </xf>
    <xf numFmtId="0" fontId="17" fillId="0" borderId="4" xfId="0" applyFont="1" applyBorder="1" applyAlignment="1">
      <alignment horizontal="center" vertical="center"/>
    </xf>
    <xf numFmtId="4" fontId="17" fillId="0" borderId="4" xfId="0" applyNumberFormat="1" applyFont="1" applyBorder="1" applyAlignment="1" applyProtection="1">
      <alignment vertical="center"/>
      <protection locked="0"/>
    </xf>
    <xf numFmtId="4" fontId="17" fillId="0" borderId="4" xfId="0" applyNumberFormat="1" applyFont="1" applyBorder="1" applyAlignment="1">
      <alignment vertical="center"/>
    </xf>
    <xf numFmtId="0" fontId="16" fillId="0" borderId="0" xfId="0" applyFont="1" applyAlignment="1">
      <alignment horizontal="justify" vertical="top" wrapText="1" readingOrder="1"/>
    </xf>
    <xf numFmtId="0" fontId="16" fillId="0" borderId="0" xfId="0" applyFont="1" applyAlignment="1">
      <alignment horizontal="center"/>
    </xf>
    <xf numFmtId="49" fontId="162" fillId="0" borderId="10" xfId="0" applyNumberFormat="1" applyFont="1" applyBorder="1" applyAlignment="1">
      <alignment horizontal="left" vertical="top"/>
    </xf>
    <xf numFmtId="0" fontId="162" fillId="0" borderId="10" xfId="0" applyFont="1" applyBorder="1" applyAlignment="1">
      <alignment horizontal="left" vertical="top" wrapText="1"/>
    </xf>
    <xf numFmtId="0" fontId="138" fillId="0" borderId="10" xfId="0" applyFont="1" applyBorder="1" applyAlignment="1">
      <alignment horizontal="center"/>
    </xf>
    <xf numFmtId="4" fontId="138" fillId="0" borderId="10" xfId="0" applyNumberFormat="1" applyFont="1" applyBorder="1" applyAlignment="1">
      <alignment horizontal="right"/>
    </xf>
    <xf numFmtId="4" fontId="164" fillId="0" borderId="10" xfId="0" applyNumberFormat="1" applyFont="1" applyBorder="1"/>
    <xf numFmtId="2" fontId="39" fillId="0" borderId="2" xfId="0" applyNumberFormat="1" applyFont="1" applyBorder="1" applyAlignment="1">
      <alignment horizontal="right"/>
    </xf>
    <xf numFmtId="2" fontId="39" fillId="0" borderId="2" xfId="0" applyNumberFormat="1" applyFont="1" applyBorder="1" applyAlignment="1" applyProtection="1">
      <alignment horizontal="right"/>
      <protection locked="0"/>
    </xf>
    <xf numFmtId="49" fontId="32" fillId="0" borderId="4" xfId="0" applyNumberFormat="1" applyFont="1" applyBorder="1" applyAlignment="1">
      <alignment horizontal="left" vertical="top"/>
    </xf>
    <xf numFmtId="0" fontId="32" fillId="0" borderId="3" xfId="0" applyFont="1" applyBorder="1" applyAlignment="1">
      <alignment vertical="top" wrapText="1"/>
    </xf>
    <xf numFmtId="4" fontId="39" fillId="0" borderId="7" xfId="0" applyNumberFormat="1" applyFont="1" applyBorder="1" applyProtection="1">
      <protection locked="0"/>
    </xf>
    <xf numFmtId="4" fontId="9" fillId="0" borderId="4" xfId="0" applyNumberFormat="1" applyFont="1" applyBorder="1"/>
    <xf numFmtId="0" fontId="32" fillId="0" borderId="10" xfId="0" applyFont="1" applyBorder="1" applyAlignment="1">
      <alignment horizontal="justify" vertical="top" readingOrder="1"/>
    </xf>
    <xf numFmtId="0" fontId="30" fillId="0" borderId="5" xfId="0" applyFont="1" applyBorder="1" applyAlignment="1">
      <alignment horizontal="center"/>
    </xf>
    <xf numFmtId="4" fontId="30" fillId="0" borderId="10" xfId="0" applyNumberFormat="1" applyFont="1" applyBorder="1"/>
    <xf numFmtId="4" fontId="30" fillId="0" borderId="5" xfId="0" applyNumberFormat="1" applyFont="1" applyBorder="1" applyProtection="1">
      <protection locked="0"/>
    </xf>
    <xf numFmtId="4" fontId="30" fillId="0" borderId="5" xfId="0" applyNumberFormat="1" applyFont="1" applyBorder="1"/>
    <xf numFmtId="49" fontId="32" fillId="0" borderId="7" xfId="0" applyNumberFormat="1" applyFont="1" applyBorder="1" applyAlignment="1">
      <alignment horizontal="left" vertical="top"/>
    </xf>
    <xf numFmtId="0" fontId="32" fillId="0" borderId="4" xfId="0" applyFont="1" applyBorder="1" applyAlignment="1">
      <alignment horizontal="justify" vertical="top" readingOrder="1"/>
    </xf>
    <xf numFmtId="0" fontId="32" fillId="0" borderId="3" xfId="0" applyFont="1" applyBorder="1" applyAlignment="1">
      <alignment horizontal="center" vertical="center"/>
    </xf>
    <xf numFmtId="4" fontId="32" fillId="0" borderId="4" xfId="0" applyNumberFormat="1" applyFont="1" applyBorder="1" applyAlignment="1">
      <alignment vertical="center"/>
    </xf>
    <xf numFmtId="4" fontId="32" fillId="0" borderId="3" xfId="0" applyNumberFormat="1" applyFont="1" applyBorder="1" applyAlignment="1" applyProtection="1">
      <alignment vertical="center"/>
      <protection locked="0"/>
    </xf>
    <xf numFmtId="0" fontId="32" fillId="0" borderId="7" xfId="0" applyFont="1" applyBorder="1" applyAlignment="1">
      <alignment horizontal="left" vertical="top" wrapText="1"/>
    </xf>
    <xf numFmtId="0" fontId="22" fillId="0" borderId="7" xfId="0" applyFont="1" applyBorder="1" applyAlignment="1">
      <alignment horizontal="center"/>
    </xf>
    <xf numFmtId="4" fontId="22" fillId="0" borderId="4" xfId="0" applyNumberFormat="1" applyFont="1" applyBorder="1" applyAlignment="1">
      <alignment horizontal="right"/>
    </xf>
    <xf numFmtId="4" fontId="22" fillId="0" borderId="7" xfId="0" applyNumberFormat="1" applyFont="1" applyBorder="1" applyAlignment="1">
      <alignment horizontal="right"/>
    </xf>
    <xf numFmtId="0" fontId="15" fillId="0" borderId="4" xfId="0" applyFont="1" applyBorder="1"/>
    <xf numFmtId="4" fontId="15" fillId="0" borderId="3" xfId="0" applyNumberFormat="1" applyFont="1" applyBorder="1"/>
    <xf numFmtId="4" fontId="15" fillId="0" borderId="4" xfId="0" applyNumberFormat="1" applyFont="1" applyBorder="1" applyProtection="1">
      <protection locked="0"/>
    </xf>
    <xf numFmtId="4" fontId="15" fillId="0" borderId="4" xfId="0" applyNumberFormat="1" applyFont="1" applyBorder="1"/>
    <xf numFmtId="0" fontId="39" fillId="0" borderId="3" xfId="0" applyFont="1" applyBorder="1" applyAlignment="1">
      <alignment horizontal="center"/>
    </xf>
    <xf numFmtId="49" fontId="10" fillId="0" borderId="4" xfId="0" applyNumberFormat="1" applyFont="1" applyBorder="1" applyAlignment="1">
      <alignment horizontal="left" vertical="top"/>
    </xf>
    <xf numFmtId="0" fontId="10" fillId="0" borderId="4" xfId="0" applyFont="1" applyBorder="1" applyAlignment="1">
      <alignment horizontal="justify" vertical="top" readingOrder="1"/>
    </xf>
    <xf numFmtId="0" fontId="10" fillId="0" borderId="7" xfId="0" applyFont="1" applyBorder="1" applyAlignment="1">
      <alignment horizontal="center" vertical="center"/>
    </xf>
    <xf numFmtId="4" fontId="145" fillId="0" borderId="7" xfId="0" applyNumberFormat="1" applyFont="1" applyBorder="1" applyAlignment="1">
      <alignment vertical="center"/>
    </xf>
    <xf numFmtId="4" fontId="145" fillId="0" borderId="7" xfId="0" applyNumberFormat="1" applyFont="1" applyBorder="1" applyAlignment="1" applyProtection="1">
      <alignment vertical="center"/>
      <protection locked="0"/>
    </xf>
    <xf numFmtId="49" fontId="158" fillId="0" borderId="2" xfId="0" applyNumberFormat="1" applyFont="1" applyBorder="1" applyAlignment="1">
      <alignment horizontal="left" vertical="top"/>
    </xf>
    <xf numFmtId="0" fontId="158" fillId="0" borderId="0" xfId="0" applyFont="1" applyAlignment="1">
      <alignment horizontal="justify" vertical="top" readingOrder="1"/>
    </xf>
    <xf numFmtId="4" fontId="158" fillId="0" borderId="2" xfId="0" applyNumberFormat="1" applyFont="1" applyBorder="1" applyProtection="1">
      <protection locked="0"/>
    </xf>
    <xf numFmtId="4" fontId="158" fillId="0" borderId="2" xfId="0" applyNumberFormat="1" applyFont="1" applyBorder="1"/>
    <xf numFmtId="0" fontId="171" fillId="0" borderId="0" xfId="0" applyFont="1" applyAlignment="1">
      <alignment horizontal="justify" vertical="top" readingOrder="1"/>
    </xf>
    <xf numFmtId="0" fontId="171" fillId="0" borderId="2" xfId="0" applyFont="1" applyBorder="1" applyAlignment="1">
      <alignment horizontal="center"/>
    </xf>
    <xf numFmtId="4" fontId="171" fillId="0" borderId="2" xfId="0" applyNumberFormat="1" applyFont="1" applyBorder="1"/>
    <xf numFmtId="0" fontId="171" fillId="0" borderId="0" xfId="0" quotePrefix="1" applyFont="1" applyAlignment="1">
      <alignment horizontal="justify" vertical="top" readingOrder="1"/>
    </xf>
    <xf numFmtId="180" fontId="39" fillId="0" borderId="0" xfId="0" applyNumberFormat="1" applyFont="1"/>
    <xf numFmtId="49" fontId="22" fillId="57" borderId="2" xfId="0" applyNumberFormat="1" applyFont="1" applyFill="1" applyBorder="1" applyAlignment="1">
      <alignment vertical="top"/>
    </xf>
    <xf numFmtId="0" fontId="26" fillId="0" borderId="2" xfId="0" applyFont="1" applyBorder="1" applyAlignment="1">
      <alignment horizontal="left" vertical="top" wrapText="1" readingOrder="1"/>
    </xf>
    <xf numFmtId="49" fontId="147" fillId="0" borderId="6" xfId="0" applyNumberFormat="1" applyFont="1" applyBorder="1" applyAlignment="1">
      <alignment horizontal="left" vertical="top"/>
    </xf>
    <xf numFmtId="49" fontId="147" fillId="0" borderId="40" xfId="0" applyNumberFormat="1" applyFont="1" applyBorder="1" applyAlignment="1">
      <alignment horizontal="left" vertical="top"/>
    </xf>
    <xf numFmtId="0" fontId="172" fillId="0" borderId="0" xfId="2" applyFont="1"/>
    <xf numFmtId="4" fontId="172" fillId="0" borderId="0" xfId="0" applyNumberFormat="1" applyFont="1"/>
    <xf numFmtId="0" fontId="172" fillId="0" borderId="0" xfId="2" applyFont="1" applyAlignment="1">
      <alignment horizontal="right"/>
    </xf>
    <xf numFmtId="0" fontId="172" fillId="0" borderId="0" xfId="0" applyFont="1"/>
    <xf numFmtId="4" fontId="172" fillId="0" borderId="0" xfId="0" applyNumberFormat="1" applyFont="1" applyAlignment="1">
      <alignment horizontal="right"/>
    </xf>
    <xf numFmtId="49" fontId="168" fillId="0" borderId="2" xfId="0" applyNumberFormat="1" applyFont="1" applyBorder="1" applyAlignment="1">
      <alignment horizontal="left" vertical="top"/>
    </xf>
    <xf numFmtId="49" fontId="39" fillId="0" borderId="0" xfId="0" applyNumberFormat="1" applyFont="1" applyAlignment="1">
      <alignment horizontal="left" vertical="top"/>
    </xf>
    <xf numFmtId="0" fontId="39" fillId="0" borderId="0" xfId="0" applyFont="1" applyAlignment="1">
      <alignment horizontal="center"/>
    </xf>
    <xf numFmtId="4" fontId="39" fillId="0" borderId="0" xfId="0" applyNumberFormat="1" applyFont="1" applyProtection="1">
      <protection locked="0"/>
    </xf>
    <xf numFmtId="49" fontId="36" fillId="0" borderId="2" xfId="0" applyNumberFormat="1" applyFont="1" applyBorder="1" applyAlignment="1">
      <alignment horizontal="left" vertical="top"/>
    </xf>
    <xf numFmtId="49" fontId="36" fillId="0" borderId="4" xfId="0" applyNumberFormat="1" applyFont="1" applyBorder="1" applyAlignment="1">
      <alignment horizontal="left" vertical="top"/>
    </xf>
    <xf numFmtId="0" fontId="36" fillId="0" borderId="3" xfId="0" applyFont="1" applyBorder="1" applyAlignment="1">
      <alignment horizontal="justify" vertical="top" readingOrder="1"/>
    </xf>
    <xf numFmtId="4" fontId="36" fillId="0" borderId="4" xfId="0" applyNumberFormat="1" applyFont="1" applyBorder="1"/>
    <xf numFmtId="0" fontId="9" fillId="0" borderId="5" xfId="0" applyFont="1" applyBorder="1" applyAlignment="1">
      <alignment horizontal="center" vertical="center"/>
    </xf>
    <xf numFmtId="4" fontId="9" fillId="0" borderId="5" xfId="0" applyNumberFormat="1" applyFont="1" applyBorder="1" applyAlignment="1">
      <alignment vertical="center"/>
    </xf>
    <xf numFmtId="4" fontId="9" fillId="0" borderId="5" xfId="0" applyNumberFormat="1" applyFont="1" applyBorder="1" applyAlignment="1" applyProtection="1">
      <alignment vertical="center"/>
      <protection locked="0"/>
    </xf>
    <xf numFmtId="4" fontId="39" fillId="0" borderId="1" xfId="0" applyNumberFormat="1" applyFont="1" applyBorder="1"/>
    <xf numFmtId="4" fontId="39" fillId="0" borderId="10" xfId="0" applyNumberFormat="1" applyFont="1" applyBorder="1"/>
    <xf numFmtId="4" fontId="39" fillId="0" borderId="5" xfId="0" applyNumberFormat="1" applyFont="1" applyBorder="1"/>
    <xf numFmtId="0" fontId="152" fillId="0" borderId="0" xfId="0" applyFont="1" applyAlignment="1">
      <alignment horizontal="justify" vertical="top" readingOrder="1"/>
    </xf>
    <xf numFmtId="49" fontId="9" fillId="0" borderId="10" xfId="0" applyNumberFormat="1" applyFont="1" applyBorder="1" applyAlignment="1">
      <alignment horizontal="left" vertical="top"/>
    </xf>
    <xf numFmtId="0" fontId="9" fillId="0" borderId="10" xfId="0" applyFont="1" applyBorder="1" applyAlignment="1">
      <alignment horizontal="center" vertical="center"/>
    </xf>
    <xf numFmtId="4" fontId="9" fillId="0" borderId="10" xfId="0" applyNumberFormat="1" applyFont="1" applyBorder="1" applyAlignment="1">
      <alignment vertical="center"/>
    </xf>
    <xf numFmtId="4" fontId="9" fillId="0" borderId="10" xfId="0" applyNumberFormat="1" applyFont="1" applyBorder="1" applyAlignment="1" applyProtection="1">
      <alignment vertical="center"/>
      <protection locked="0"/>
    </xf>
    <xf numFmtId="0" fontId="39" fillId="0" borderId="0" xfId="0" quotePrefix="1" applyFont="1" applyAlignment="1">
      <alignment horizontal="justify" vertical="top" readingOrder="1"/>
    </xf>
    <xf numFmtId="49" fontId="152" fillId="0" borderId="2" xfId="0" applyNumberFormat="1" applyFont="1" applyBorder="1" applyAlignment="1">
      <alignment horizontal="left" vertical="top"/>
    </xf>
    <xf numFmtId="49" fontId="152" fillId="0" borderId="0" xfId="0" applyNumberFormat="1" applyFont="1" applyAlignment="1">
      <alignment horizontal="left" vertical="top"/>
    </xf>
    <xf numFmtId="4" fontId="151" fillId="0" borderId="9" xfId="0" applyNumberFormat="1" applyFont="1" applyBorder="1"/>
    <xf numFmtId="4" fontId="15" fillId="0" borderId="9" xfId="0" applyNumberFormat="1" applyFont="1" applyBorder="1"/>
    <xf numFmtId="0" fontId="9" fillId="0" borderId="4" xfId="0" applyFont="1" applyBorder="1" applyAlignment="1">
      <alignment horizontal="center"/>
    </xf>
    <xf numFmtId="4" fontId="9" fillId="0" borderId="43" xfId="0" applyNumberFormat="1" applyFont="1" applyBorder="1"/>
    <xf numFmtId="4" fontId="16" fillId="0" borderId="9" xfId="0" applyNumberFormat="1" applyFont="1" applyBorder="1"/>
    <xf numFmtId="0" fontId="22" fillId="0" borderId="9" xfId="0" applyFont="1" applyBorder="1" applyAlignment="1">
      <alignment horizontal="center"/>
    </xf>
    <xf numFmtId="0" fontId="152" fillId="0" borderId="0" xfId="2" applyFont="1"/>
    <xf numFmtId="4" fontId="139" fillId="0" borderId="0" xfId="0" applyNumberFormat="1" applyFont="1" applyAlignment="1">
      <alignment horizontal="right"/>
    </xf>
    <xf numFmtId="4" fontId="139" fillId="0" borderId="2" xfId="0" applyNumberFormat="1" applyFont="1" applyBorder="1" applyAlignment="1">
      <alignment horizontal="right"/>
    </xf>
    <xf numFmtId="0" fontId="39" fillId="0" borderId="2" xfId="0" applyFont="1" applyBorder="1" applyAlignment="1">
      <alignment horizontal="left" vertical="top" wrapText="1"/>
    </xf>
    <xf numFmtId="0" fontId="152" fillId="0" borderId="0" xfId="0" applyFont="1"/>
    <xf numFmtId="0" fontId="152" fillId="0" borderId="0" xfId="0" quotePrefix="1" applyFont="1" applyAlignment="1">
      <alignment horizontal="justify" vertical="top" readingOrder="1"/>
    </xf>
    <xf numFmtId="0" fontId="152" fillId="0" borderId="0" xfId="0" applyFont="1" applyAlignment="1">
      <alignment horizontal="center"/>
    </xf>
    <xf numFmtId="4" fontId="152" fillId="0" borderId="0" xfId="0" applyNumberFormat="1" applyFont="1" applyProtection="1">
      <protection locked="0"/>
    </xf>
    <xf numFmtId="49" fontId="9" fillId="0" borderId="6" xfId="0" applyNumberFormat="1" applyFont="1" applyBorder="1" applyAlignment="1">
      <alignment horizontal="left" vertical="top"/>
    </xf>
    <xf numFmtId="0" fontId="152" fillId="0" borderId="0" xfId="0" quotePrefix="1" applyFont="1" applyAlignment="1">
      <alignment horizontal="center"/>
    </xf>
    <xf numFmtId="49" fontId="39" fillId="0" borderId="1" xfId="0" applyNumberFormat="1" applyFont="1" applyBorder="1" applyAlignment="1">
      <alignment horizontal="left" vertical="top"/>
    </xf>
    <xf numFmtId="0" fontId="39" fillId="0" borderId="1" xfId="0" applyFont="1" applyBorder="1" applyAlignment="1">
      <alignment horizontal="justify" vertical="top" readingOrder="1"/>
    </xf>
    <xf numFmtId="0" fontId="39" fillId="0" borderId="1" xfId="0" applyFont="1" applyBorder="1"/>
    <xf numFmtId="0" fontId="39" fillId="0" borderId="1" xfId="0" applyFont="1" applyBorder="1" applyAlignment="1">
      <alignment horizontal="right"/>
    </xf>
    <xf numFmtId="0" fontId="152" fillId="0" borderId="1" xfId="0" applyFont="1" applyBorder="1"/>
    <xf numFmtId="0" fontId="39" fillId="0" borderId="1" xfId="0" applyFont="1" applyBorder="1" applyAlignment="1" applyProtection="1">
      <alignment horizontal="right"/>
      <protection locked="0"/>
    </xf>
    <xf numFmtId="0" fontId="39" fillId="0" borderId="0" xfId="0" applyFont="1"/>
    <xf numFmtId="0" fontId="39" fillId="0" borderId="0" xfId="0" applyFont="1" applyAlignment="1">
      <alignment horizontal="right"/>
    </xf>
    <xf numFmtId="0" fontId="39" fillId="0" borderId="0" xfId="0" applyFont="1" applyProtection="1">
      <protection locked="0"/>
    </xf>
    <xf numFmtId="4" fontId="39" fillId="0" borderId="0" xfId="0" applyNumberFormat="1" applyFont="1" applyAlignment="1">
      <alignment horizontal="right"/>
    </xf>
    <xf numFmtId="0" fontId="152" fillId="0" borderId="0" xfId="0" applyFont="1" applyProtection="1">
      <protection locked="0"/>
    </xf>
    <xf numFmtId="49" fontId="36" fillId="0" borderId="4" xfId="0" applyNumberFormat="1" applyFont="1" applyBorder="1" applyAlignment="1">
      <alignment horizontal="justify" vertical="top"/>
    </xf>
    <xf numFmtId="0" fontId="36" fillId="0" borderId="4" xfId="0" applyFont="1" applyBorder="1" applyAlignment="1">
      <alignment horizontal="center" vertical="top" readingOrder="1"/>
    </xf>
    <xf numFmtId="0" fontId="36" fillId="0" borderId="4" xfId="0" applyFont="1" applyBorder="1" applyAlignment="1">
      <alignment horizontal="center" vertical="top"/>
    </xf>
    <xf numFmtId="4" fontId="36" fillId="0" borderId="4" xfId="0" applyNumberFormat="1" applyFont="1" applyBorder="1" applyAlignment="1">
      <alignment horizontal="center" vertical="top"/>
    </xf>
    <xf numFmtId="4" fontId="36" fillId="0" borderId="4" xfId="0" applyNumberFormat="1" applyFont="1" applyBorder="1" applyAlignment="1" applyProtection="1">
      <alignment horizontal="center" vertical="top"/>
      <protection locked="0"/>
    </xf>
    <xf numFmtId="4" fontId="36" fillId="0" borderId="4" xfId="0" applyNumberFormat="1" applyFont="1" applyBorder="1" applyAlignment="1">
      <alignment horizontal="center" vertical="top" wrapText="1"/>
    </xf>
    <xf numFmtId="0" fontId="148" fillId="0" borderId="0" xfId="0" applyFont="1"/>
    <xf numFmtId="0" fontId="36" fillId="0" borderId="7" xfId="0" applyFont="1" applyBorder="1" applyAlignment="1">
      <alignment horizontal="justify" vertical="top" readingOrder="1"/>
    </xf>
    <xf numFmtId="4" fontId="39" fillId="0" borderId="4" xfId="0" applyNumberFormat="1" applyFont="1" applyBorder="1" applyProtection="1">
      <protection locked="0"/>
    </xf>
    <xf numFmtId="4" fontId="39" fillId="0" borderId="4" xfId="0" applyNumberFormat="1" applyFont="1" applyBorder="1"/>
    <xf numFmtId="0" fontId="39" fillId="0" borderId="5" xfId="0" applyFont="1" applyBorder="1" applyAlignment="1">
      <alignment horizontal="center"/>
    </xf>
    <xf numFmtId="0" fontId="39" fillId="0" borderId="0" xfId="0" applyFont="1" applyAlignment="1">
      <alignment vertical="top" wrapText="1"/>
    </xf>
    <xf numFmtId="4" fontId="39" fillId="0" borderId="2" xfId="0" applyNumberFormat="1" applyFont="1" applyBorder="1" applyAlignment="1">
      <alignment horizontal="center"/>
    </xf>
    <xf numFmtId="4" fontId="39" fillId="0" borderId="0" xfId="0" applyNumberFormat="1" applyFont="1" applyAlignment="1">
      <alignment horizontal="center"/>
    </xf>
    <xf numFmtId="44" fontId="39" fillId="0" borderId="2" xfId="0" applyNumberFormat="1" applyFont="1" applyBorder="1" applyAlignment="1">
      <alignment horizontal="center"/>
    </xf>
    <xf numFmtId="180" fontId="39" fillId="0" borderId="2" xfId="0" applyNumberFormat="1" applyFont="1" applyBorder="1"/>
    <xf numFmtId="0" fontId="173" fillId="0" borderId="0" xfId="0" applyFont="1"/>
    <xf numFmtId="44" fontId="39" fillId="0" borderId="2" xfId="0" applyNumberFormat="1" applyFont="1" applyBorder="1" applyProtection="1">
      <protection locked="0"/>
    </xf>
    <xf numFmtId="0" fontId="36" fillId="0" borderId="4" xfId="0" applyFont="1" applyBorder="1" applyAlignment="1">
      <alignment horizontal="center" vertical="center"/>
    </xf>
    <xf numFmtId="4" fontId="36" fillId="0" borderId="43" xfId="0" applyNumberFormat="1" applyFont="1" applyBorder="1" applyAlignment="1">
      <alignment vertical="center"/>
    </xf>
    <xf numFmtId="4" fontId="36" fillId="0" borderId="4" xfId="0" applyNumberFormat="1" applyFont="1" applyBorder="1" applyAlignment="1">
      <alignment vertical="center"/>
    </xf>
    <xf numFmtId="49" fontId="148" fillId="0" borderId="0" xfId="0" applyNumberFormat="1" applyFont="1" applyAlignment="1">
      <alignment horizontal="left" vertical="top"/>
    </xf>
    <xf numFmtId="0" fontId="148" fillId="0" borderId="0" xfId="0" applyFont="1" applyAlignment="1">
      <alignment horizontal="center" vertical="center"/>
    </xf>
    <xf numFmtId="4" fontId="148" fillId="0" borderId="0" xfId="0" applyNumberFormat="1" applyFont="1" applyAlignment="1">
      <alignment vertical="center"/>
    </xf>
    <xf numFmtId="4" fontId="148" fillId="0" borderId="0" xfId="0" applyNumberFormat="1" applyFont="1" applyAlignment="1" applyProtection="1">
      <alignment vertical="center"/>
      <protection locked="0"/>
    </xf>
    <xf numFmtId="49" fontId="36" fillId="0" borderId="5" xfId="0" applyNumberFormat="1" applyFont="1" applyBorder="1" applyAlignment="1">
      <alignment horizontal="left" vertical="top"/>
    </xf>
    <xf numFmtId="0" fontId="36" fillId="0" borderId="10" xfId="0" applyFont="1" applyBorder="1" applyAlignment="1">
      <alignment horizontal="justify" vertical="top" readingOrder="1"/>
    </xf>
    <xf numFmtId="4" fontId="39" fillId="0" borderId="0" xfId="0" applyNumberFormat="1" applyFont="1" applyAlignment="1">
      <alignment vertical="top" wrapText="1"/>
    </xf>
    <xf numFmtId="0" fontId="36" fillId="0" borderId="5" xfId="0" applyFont="1" applyBorder="1" applyAlignment="1">
      <alignment horizontal="center" vertical="center"/>
    </xf>
    <xf numFmtId="4" fontId="36" fillId="0" borderId="10" xfId="0" applyNumberFormat="1" applyFont="1" applyBorder="1" applyAlignment="1">
      <alignment vertical="center"/>
    </xf>
    <xf numFmtId="4" fontId="36" fillId="0" borderId="5" xfId="0" applyNumberFormat="1" applyFont="1" applyBorder="1" applyAlignment="1">
      <alignment vertical="center"/>
    </xf>
    <xf numFmtId="49" fontId="36" fillId="0" borderId="3" xfId="0" applyNumberFormat="1" applyFont="1" applyBorder="1" applyAlignment="1">
      <alignment horizontal="left" vertical="top"/>
    </xf>
    <xf numFmtId="0" fontId="36" fillId="0" borderId="3" xfId="0" applyFont="1" applyBorder="1" applyAlignment="1">
      <alignment horizontal="center" vertical="center"/>
    </xf>
    <xf numFmtId="4" fontId="36" fillId="0" borderId="3" xfId="0" applyNumberFormat="1" applyFont="1" applyBorder="1" applyAlignment="1">
      <alignment vertical="center"/>
    </xf>
    <xf numFmtId="49" fontId="36" fillId="0" borderId="5" xfId="0" applyNumberFormat="1" applyFont="1" applyBorder="1" applyAlignment="1">
      <alignment horizontal="left" vertical="top" wrapText="1"/>
    </xf>
    <xf numFmtId="0" fontId="174" fillId="0" borderId="0" xfId="0" applyFont="1" applyAlignment="1">
      <alignment horizontal="justify" vertical="top" wrapText="1"/>
    </xf>
    <xf numFmtId="0" fontId="39" fillId="0" borderId="5" xfId="0" applyFont="1" applyBorder="1" applyAlignment="1">
      <alignment horizontal="center" wrapText="1"/>
    </xf>
    <xf numFmtId="4" fontId="39" fillId="0" borderId="0" xfId="0" applyNumberFormat="1" applyFont="1" applyAlignment="1">
      <alignment wrapText="1"/>
    </xf>
    <xf numFmtId="4" fontId="152" fillId="0" borderId="5" xfId="0" applyNumberFormat="1" applyFont="1" applyBorder="1" applyAlignment="1">
      <alignment wrapText="1"/>
    </xf>
    <xf numFmtId="49" fontId="175" fillId="0" borderId="2" xfId="0" applyNumberFormat="1" applyFont="1" applyBorder="1" applyAlignment="1">
      <alignment horizontal="left" vertical="top"/>
    </xf>
    <xf numFmtId="0" fontId="175" fillId="0" borderId="0" xfId="0" applyFont="1" applyAlignment="1">
      <alignment horizontal="left" vertical="top" wrapText="1"/>
    </xf>
    <xf numFmtId="4" fontId="175" fillId="0" borderId="2" xfId="0" applyNumberFormat="1" applyFont="1" applyBorder="1"/>
    <xf numFmtId="4" fontId="152" fillId="0" borderId="3" xfId="0" applyNumberFormat="1" applyFont="1" applyBorder="1"/>
    <xf numFmtId="0" fontId="36" fillId="0" borderId="2" xfId="0" applyFont="1" applyBorder="1" applyAlignment="1">
      <alignment horizontal="justify" vertical="top" readingOrder="1"/>
    </xf>
    <xf numFmtId="0" fontId="36" fillId="0" borderId="6" xfId="0" applyFont="1" applyBorder="1" applyAlignment="1">
      <alignment horizontal="center"/>
    </xf>
    <xf numFmtId="4" fontId="148" fillId="0" borderId="2" xfId="0" applyNumberFormat="1" applyFont="1" applyBorder="1" applyAlignment="1">
      <alignment vertical="center"/>
    </xf>
    <xf numFmtId="0" fontId="39" fillId="0" borderId="2" xfId="0" applyFont="1" applyBorder="1" applyAlignment="1">
      <alignment horizontal="justify" vertical="top" readingOrder="1"/>
    </xf>
    <xf numFmtId="0" fontId="39" fillId="0" borderId="6" xfId="0" applyFont="1" applyBorder="1" applyAlignment="1">
      <alignment horizontal="center"/>
    </xf>
    <xf numFmtId="0" fontId="36" fillId="0" borderId="4" xfId="0" applyFont="1" applyBorder="1" applyAlignment="1">
      <alignment horizontal="justify" vertical="top" readingOrder="1"/>
    </xf>
    <xf numFmtId="0" fontId="36" fillId="0" borderId="7" xfId="0" applyFont="1" applyBorder="1" applyAlignment="1">
      <alignment horizontal="center" vertical="center"/>
    </xf>
    <xf numFmtId="4" fontId="148" fillId="0" borderId="7" xfId="0" applyNumberFormat="1" applyFont="1" applyBorder="1" applyAlignment="1">
      <alignment vertical="center"/>
    </xf>
    <xf numFmtId="4" fontId="148" fillId="0" borderId="7" xfId="0" applyNumberFormat="1" applyFont="1" applyBorder="1" applyAlignment="1" applyProtection="1">
      <alignment vertical="center"/>
      <protection locked="0"/>
    </xf>
    <xf numFmtId="0" fontId="32" fillId="0" borderId="4" xfId="0" applyFont="1" applyBorder="1" applyAlignment="1">
      <alignment vertical="top" wrapText="1"/>
    </xf>
    <xf numFmtId="4" fontId="149" fillId="0" borderId="4" xfId="0" applyNumberFormat="1" applyFont="1" applyBorder="1" applyProtection="1">
      <protection locked="0"/>
    </xf>
    <xf numFmtId="4" fontId="22" fillId="0" borderId="2" xfId="0" applyNumberFormat="1" applyFont="1" applyBorder="1" applyAlignment="1" applyProtection="1">
      <alignment horizontal="right"/>
      <protection locked="0"/>
    </xf>
    <xf numFmtId="0" fontId="22" fillId="0" borderId="9" xfId="0" applyFont="1" applyBorder="1" applyAlignment="1">
      <alignment horizontal="justify" vertical="top" readingOrder="1"/>
    </xf>
    <xf numFmtId="4" fontId="23" fillId="0" borderId="0" xfId="0" applyNumberFormat="1" applyFont="1"/>
    <xf numFmtId="0" fontId="36" fillId="0" borderId="0" xfId="0" applyFont="1" applyAlignment="1">
      <alignment horizontal="justify" vertical="top" readingOrder="1"/>
    </xf>
    <xf numFmtId="0" fontId="151" fillId="0" borderId="9" xfId="0" applyFont="1" applyBorder="1" applyAlignment="1">
      <alignment horizontal="center"/>
    </xf>
    <xf numFmtId="49" fontId="22" fillId="0" borderId="2" xfId="0" applyNumberFormat="1" applyFont="1" applyBorder="1" applyAlignment="1">
      <alignment horizontal="left" vertical="top" wrapText="1"/>
    </xf>
    <xf numFmtId="0" fontId="15" fillId="0" borderId="9" xfId="0" applyFont="1" applyBorder="1" applyAlignment="1">
      <alignment horizontal="center"/>
    </xf>
    <xf numFmtId="4" fontId="159" fillId="0" borderId="0" xfId="0" applyNumberFormat="1" applyFont="1"/>
    <xf numFmtId="4" fontId="138" fillId="0" borderId="0" xfId="0" applyNumberFormat="1" applyFont="1"/>
    <xf numFmtId="0" fontId="176" fillId="0" borderId="0" xfId="2" applyFont="1"/>
    <xf numFmtId="4" fontId="176" fillId="0" borderId="0" xfId="0" applyNumberFormat="1" applyFont="1"/>
    <xf numFmtId="0" fontId="39" fillId="0" borderId="2" xfId="0" applyFont="1" applyBorder="1"/>
    <xf numFmtId="0" fontId="39" fillId="0" borderId="2" xfId="0" applyFont="1" applyBorder="1" applyProtection="1">
      <protection locked="0"/>
    </xf>
    <xf numFmtId="49" fontId="32" fillId="0" borderId="2" xfId="0" applyNumberFormat="1" applyFont="1" applyBorder="1" applyAlignment="1">
      <alignment horizontal="left" vertical="top"/>
    </xf>
    <xf numFmtId="0" fontId="32" fillId="0" borderId="6" xfId="0" applyFont="1" applyBorder="1" applyAlignment="1">
      <alignment horizontal="left" vertical="top" wrapText="1"/>
    </xf>
    <xf numFmtId="0" fontId="22" fillId="0" borderId="6" xfId="0" applyFont="1" applyBorder="1" applyAlignment="1">
      <alignment horizontal="center"/>
    </xf>
    <xf numFmtId="4" fontId="9" fillId="0" borderId="2" xfId="0" applyNumberFormat="1" applyFont="1" applyBorder="1"/>
    <xf numFmtId="0" fontId="0" fillId="0" borderId="0" xfId="0" applyAlignment="1">
      <alignment horizontal="justify" vertical="top" readingOrder="1"/>
    </xf>
    <xf numFmtId="0" fontId="0" fillId="0" borderId="0" xfId="0" quotePrefix="1" applyAlignment="1">
      <alignment horizontal="justify" vertical="top" readingOrder="1"/>
    </xf>
    <xf numFmtId="0" fontId="138" fillId="0" borderId="6" xfId="0" applyFont="1" applyBorder="1" applyAlignment="1">
      <alignment horizontal="left" vertical="top" wrapText="1"/>
    </xf>
    <xf numFmtId="0" fontId="177" fillId="0" borderId="0" xfId="0" applyFont="1"/>
    <xf numFmtId="4" fontId="22" fillId="0" borderId="9" xfId="0" applyNumberFormat="1" applyFont="1" applyBorder="1" applyProtection="1">
      <protection locked="0"/>
    </xf>
    <xf numFmtId="4" fontId="152" fillId="0" borderId="7" xfId="0" applyNumberFormat="1" applyFont="1" applyBorder="1" applyProtection="1">
      <protection locked="0"/>
    </xf>
    <xf numFmtId="49" fontId="10" fillId="0" borderId="5" xfId="0" applyNumberFormat="1" applyFont="1" applyBorder="1" applyAlignment="1">
      <alignment horizontal="left" vertical="top"/>
    </xf>
    <xf numFmtId="0" fontId="10" fillId="0" borderId="10" xfId="0" applyFont="1" applyBorder="1" applyAlignment="1">
      <alignment horizontal="justify" vertical="top" readingOrder="1"/>
    </xf>
    <xf numFmtId="0" fontId="159" fillId="0" borderId="5" xfId="0" applyFont="1" applyBorder="1" applyAlignment="1">
      <alignment horizontal="center"/>
    </xf>
    <xf numFmtId="4" fontId="159" fillId="0" borderId="10" xfId="0" applyNumberFormat="1" applyFont="1" applyBorder="1"/>
    <xf numFmtId="4" fontId="159" fillId="0" borderId="5" xfId="0" applyNumberFormat="1" applyFont="1" applyBorder="1" applyProtection="1">
      <protection locked="0"/>
    </xf>
    <xf numFmtId="4" fontId="159" fillId="0" borderId="5" xfId="0" applyNumberFormat="1" applyFont="1" applyBorder="1"/>
    <xf numFmtId="167" fontId="158" fillId="0" borderId="0" xfId="0" applyNumberFormat="1" applyFont="1" applyAlignment="1">
      <alignment horizontal="justify" vertical="top" readingOrder="1"/>
    </xf>
    <xf numFmtId="167" fontId="22" fillId="0" borderId="8" xfId="0" applyNumberFormat="1" applyFont="1" applyBorder="1" applyAlignment="1">
      <alignment horizontal="center"/>
    </xf>
    <xf numFmtId="4" fontId="22" fillId="0" borderId="8" xfId="0" applyNumberFormat="1" applyFont="1" applyBorder="1"/>
    <xf numFmtId="49" fontId="36" fillId="0" borderId="0" xfId="0" applyNumberFormat="1" applyFont="1" applyAlignment="1">
      <alignment horizontal="left" vertical="top"/>
    </xf>
    <xf numFmtId="0" fontId="36" fillId="0" borderId="0" xfId="0" applyFont="1" applyAlignment="1">
      <alignment horizontal="center" vertical="center"/>
    </xf>
    <xf numFmtId="4" fontId="36" fillId="0" borderId="0" xfId="0" applyNumberFormat="1" applyFont="1" applyAlignment="1">
      <alignment vertical="center"/>
    </xf>
    <xf numFmtId="0" fontId="152" fillId="0" borderId="5" xfId="0" applyFont="1" applyBorder="1" applyAlignment="1">
      <alignment horizontal="center"/>
    </xf>
    <xf numFmtId="4" fontId="152" fillId="0" borderId="10" xfId="0" applyNumberFormat="1" applyFont="1" applyBorder="1"/>
    <xf numFmtId="4" fontId="152" fillId="0" borderId="5" xfId="0" applyNumberFormat="1" applyFont="1" applyBorder="1" applyProtection="1">
      <protection locked="0"/>
    </xf>
    <xf numFmtId="4" fontId="152" fillId="0" borderId="5" xfId="0" applyNumberFormat="1" applyFont="1" applyBorder="1"/>
    <xf numFmtId="49" fontId="36" fillId="0" borderId="40" xfId="0" applyNumberFormat="1" applyFont="1" applyBorder="1" applyAlignment="1">
      <alignment horizontal="left" vertical="top"/>
    </xf>
    <xf numFmtId="0" fontId="36" fillId="0" borderId="5" xfId="0" applyFont="1" applyBorder="1" applyAlignment="1">
      <alignment horizontal="justify" vertical="top" readingOrder="1"/>
    </xf>
    <xf numFmtId="0" fontId="36" fillId="0" borderId="10" xfId="0" applyFont="1" applyBorder="1" applyAlignment="1">
      <alignment horizontal="center" vertical="center"/>
    </xf>
    <xf numFmtId="4" fontId="36" fillId="0" borderId="10" xfId="0" applyNumberFormat="1" applyFont="1" applyBorder="1" applyAlignment="1" applyProtection="1">
      <alignment vertical="center"/>
      <protection locked="0"/>
    </xf>
    <xf numFmtId="4" fontId="36" fillId="0" borderId="0" xfId="0" applyNumberFormat="1" applyFont="1" applyAlignment="1" applyProtection="1">
      <alignment vertical="center"/>
      <protection locked="0"/>
    </xf>
    <xf numFmtId="49" fontId="36" fillId="0" borderId="10" xfId="0" applyNumberFormat="1" applyFont="1" applyBorder="1" applyAlignment="1">
      <alignment horizontal="left" vertical="top"/>
    </xf>
    <xf numFmtId="0" fontId="39" fillId="0" borderId="1" xfId="0" applyFont="1" applyBorder="1" applyAlignment="1">
      <alignment horizontal="justify" vertical="top" wrapText="1" readingOrder="1"/>
    </xf>
    <xf numFmtId="0" fontId="39" fillId="0" borderId="1" xfId="0" applyFont="1" applyBorder="1" applyAlignment="1">
      <alignment horizontal="center"/>
    </xf>
    <xf numFmtId="4" fontId="152" fillId="0" borderId="10" xfId="0" applyNumberFormat="1" applyFont="1" applyBorder="1" applyProtection="1">
      <protection locked="0"/>
    </xf>
    <xf numFmtId="4" fontId="39" fillId="0" borderId="5" xfId="0" applyNumberFormat="1" applyFont="1" applyBorder="1" applyAlignment="1" applyProtection="1">
      <alignment horizontal="right"/>
      <protection locked="0"/>
    </xf>
    <xf numFmtId="4" fontId="39" fillId="0" borderId="2" xfId="0" applyNumberFormat="1" applyFont="1" applyBorder="1" applyAlignment="1">
      <alignment horizontal="right"/>
    </xf>
    <xf numFmtId="4" fontId="39" fillId="0" borderId="2" xfId="0" applyNumberFormat="1" applyFont="1" applyBorder="1" applyAlignment="1" applyProtection="1">
      <alignment horizontal="right"/>
      <protection locked="0"/>
    </xf>
    <xf numFmtId="4" fontId="36" fillId="0" borderId="4" xfId="0" applyNumberFormat="1" applyFont="1" applyBorder="1" applyAlignment="1" applyProtection="1">
      <alignment horizontal="right" vertical="center"/>
      <protection locked="0"/>
    </xf>
    <xf numFmtId="4" fontId="148" fillId="0" borderId="0" xfId="0" applyNumberFormat="1" applyFont="1" applyAlignment="1" applyProtection="1">
      <alignment horizontal="right" vertical="center"/>
      <protection locked="0"/>
    </xf>
    <xf numFmtId="4" fontId="36" fillId="0" borderId="5" xfId="0" applyNumberFormat="1" applyFont="1" applyBorder="1" applyAlignment="1" applyProtection="1">
      <alignment horizontal="right" vertical="center"/>
      <protection locked="0"/>
    </xf>
    <xf numFmtId="4" fontId="36" fillId="0" borderId="3" xfId="0" applyNumberFormat="1" applyFont="1" applyBorder="1" applyAlignment="1" applyProtection="1">
      <alignment horizontal="right" vertical="center"/>
      <protection locked="0"/>
    </xf>
    <xf numFmtId="4" fontId="39" fillId="0" borderId="5" xfId="0" applyNumberFormat="1" applyFont="1" applyBorder="1" applyAlignment="1">
      <alignment horizontal="right" wrapText="1"/>
    </xf>
    <xf numFmtId="4" fontId="161" fillId="0" borderId="2" xfId="0" applyNumberFormat="1" applyFont="1" applyBorder="1" applyAlignment="1" applyProtection="1">
      <alignment horizontal="right"/>
      <protection locked="0"/>
    </xf>
    <xf numFmtId="4" fontId="22" fillId="0" borderId="8" xfId="0" applyNumberFormat="1" applyFont="1" applyBorder="1" applyAlignment="1" applyProtection="1">
      <alignment horizontal="right"/>
      <protection locked="0"/>
    </xf>
    <xf numFmtId="49" fontId="32" fillId="0" borderId="10" xfId="0" applyNumberFormat="1" applyFont="1" applyBorder="1" applyAlignment="1">
      <alignment horizontal="left" vertical="top"/>
    </xf>
    <xf numFmtId="4" fontId="9" fillId="0" borderId="10" xfId="0" applyNumberFormat="1" applyFont="1" applyBorder="1"/>
    <xf numFmtId="49" fontId="32" fillId="0" borderId="0" xfId="0" applyNumberFormat="1" applyFont="1" applyAlignment="1">
      <alignment horizontal="left" vertical="top"/>
    </xf>
    <xf numFmtId="0" fontId="32" fillId="0" borderId="0" xfId="0" applyFont="1" applyAlignment="1">
      <alignment vertical="top" wrapText="1"/>
    </xf>
    <xf numFmtId="4" fontId="9" fillId="0" borderId="0" xfId="0" applyNumberFormat="1" applyFont="1"/>
    <xf numFmtId="0" fontId="32" fillId="0" borderId="10" xfId="0" applyFont="1" applyBorder="1" applyAlignment="1">
      <alignment horizontal="left" vertical="top" wrapText="1"/>
    </xf>
    <xf numFmtId="0" fontId="22" fillId="0" borderId="10" xfId="0" applyFont="1" applyBorder="1" applyAlignment="1">
      <alignment horizontal="center"/>
    </xf>
    <xf numFmtId="4" fontId="22" fillId="0" borderId="10" xfId="0" applyNumberFormat="1" applyFont="1" applyBorder="1" applyAlignment="1">
      <alignment horizontal="right"/>
    </xf>
    <xf numFmtId="49" fontId="162" fillId="0" borderId="1" xfId="0" applyNumberFormat="1" applyFont="1" applyBorder="1" applyAlignment="1">
      <alignment horizontal="left" vertical="top"/>
    </xf>
    <xf numFmtId="0" fontId="162" fillId="0" borderId="1" xfId="0" applyFont="1" applyBorder="1" applyAlignment="1">
      <alignment horizontal="left" vertical="top" wrapText="1"/>
    </xf>
    <xf numFmtId="0" fontId="138" fillId="0" borderId="1" xfId="0" applyFont="1" applyBorder="1" applyAlignment="1">
      <alignment horizontal="center"/>
    </xf>
    <xf numFmtId="4" fontId="138" fillId="0" borderId="1" xfId="0" applyNumberFormat="1" applyFont="1" applyBorder="1" applyAlignment="1">
      <alignment horizontal="right"/>
    </xf>
    <xf numFmtId="4" fontId="164" fillId="0" borderId="1" xfId="0" applyNumberFormat="1" applyFont="1" applyBorder="1"/>
    <xf numFmtId="49" fontId="0" fillId="0" borderId="2" xfId="0" applyNumberFormat="1" applyBorder="1" applyAlignment="1">
      <alignment horizontal="left" vertical="top"/>
    </xf>
    <xf numFmtId="4" fontId="149" fillId="0" borderId="2" xfId="0" applyNumberFormat="1" applyFont="1" applyBorder="1"/>
    <xf numFmtId="49" fontId="9" fillId="0" borderId="5" xfId="0" applyNumberFormat="1" applyFont="1" applyBorder="1" applyAlignment="1">
      <alignment horizontal="left" vertical="top" wrapText="1"/>
    </xf>
    <xf numFmtId="0" fontId="15" fillId="0" borderId="0" xfId="0" applyFont="1" applyAlignment="1">
      <alignment wrapText="1"/>
    </xf>
    <xf numFmtId="0" fontId="15" fillId="0" borderId="0" xfId="0" applyFont="1"/>
    <xf numFmtId="4" fontId="180" fillId="0" borderId="0" xfId="2" applyNumberFormat="1" applyFont="1" applyAlignment="1">
      <alignment horizontal="right"/>
    </xf>
    <xf numFmtId="49" fontId="141" fillId="0" borderId="2" xfId="0" applyNumberFormat="1" applyFont="1" applyBorder="1" applyAlignment="1">
      <alignment horizontal="left" vertical="top"/>
    </xf>
    <xf numFmtId="0" fontId="141" fillId="0" borderId="0" xfId="0" applyFont="1" applyAlignment="1">
      <alignment horizontal="justify" vertical="top" readingOrder="1"/>
    </xf>
    <xf numFmtId="4" fontId="138" fillId="0" borderId="9" xfId="0" applyNumberFormat="1" applyFont="1" applyBorder="1" applyProtection="1">
      <protection locked="0"/>
    </xf>
    <xf numFmtId="4" fontId="138" fillId="0" borderId="2" xfId="0" applyNumberFormat="1" applyFont="1" applyBorder="1"/>
    <xf numFmtId="4" fontId="141" fillId="0" borderId="2" xfId="0" applyNumberFormat="1" applyFont="1" applyBorder="1" applyProtection="1">
      <protection locked="0"/>
    </xf>
    <xf numFmtId="49" fontId="16" fillId="0" borderId="2" xfId="0" applyNumberFormat="1" applyFont="1" applyBorder="1" applyAlignment="1">
      <alignment horizontal="left" vertical="top"/>
    </xf>
    <xf numFmtId="167" fontId="16" fillId="0" borderId="0" xfId="0" applyNumberFormat="1" applyFont="1" applyAlignment="1">
      <alignment horizontal="justify" vertical="top" readingOrder="1"/>
    </xf>
    <xf numFmtId="167" fontId="16" fillId="0" borderId="2" xfId="0" applyNumberFormat="1" applyFont="1" applyBorder="1" applyAlignment="1">
      <alignment horizontal="center"/>
    </xf>
    <xf numFmtId="167" fontId="156" fillId="0" borderId="0" xfId="2" applyNumberFormat="1" applyFont="1"/>
    <xf numFmtId="2" fontId="39" fillId="0" borderId="0" xfId="0" applyNumberFormat="1" applyFont="1" applyAlignment="1">
      <alignment horizontal="right"/>
    </xf>
    <xf numFmtId="4" fontId="41" fillId="0" borderId="9" xfId="0" applyNumberFormat="1" applyFont="1" applyBorder="1" applyProtection="1">
      <protection locked="0"/>
    </xf>
    <xf numFmtId="0" fontId="182" fillId="0" borderId="9" xfId="0" applyFont="1" applyBorder="1" applyAlignment="1">
      <alignment horizontal="justify" vertical="top" readingOrder="1"/>
    </xf>
    <xf numFmtId="0" fontId="183" fillId="0" borderId="0" xfId="0" applyFont="1" applyAlignment="1">
      <alignment horizontal="justify" vertical="top" readingOrder="1"/>
    </xf>
    <xf numFmtId="4" fontId="9" fillId="0" borderId="4" xfId="0" applyNumberFormat="1" applyFont="1" applyBorder="1" applyAlignment="1" applyProtection="1">
      <alignment vertical="center"/>
      <protection locked="0"/>
    </xf>
    <xf numFmtId="0" fontId="9" fillId="0" borderId="10" xfId="0" applyFont="1" applyBorder="1" applyAlignment="1">
      <alignment horizontal="justify" vertical="top" wrapText="1" readingOrder="1"/>
    </xf>
    <xf numFmtId="0" fontId="15" fillId="0" borderId="5" xfId="0" applyFont="1" applyBorder="1" applyAlignment="1">
      <alignment horizontal="center" wrapText="1"/>
    </xf>
    <xf numFmtId="4" fontId="15" fillId="0" borderId="10" xfId="0" applyNumberFormat="1" applyFont="1" applyBorder="1" applyAlignment="1">
      <alignment wrapText="1"/>
    </xf>
    <xf numFmtId="4" fontId="15" fillId="0" borderId="5" xfId="0" applyNumberFormat="1" applyFont="1" applyBorder="1" applyAlignment="1" applyProtection="1">
      <alignment wrapText="1"/>
      <protection locked="0"/>
    </xf>
    <xf numFmtId="4" fontId="15" fillId="0" borderId="5" xfId="0" applyNumberFormat="1" applyFont="1" applyBorder="1" applyAlignment="1">
      <alignment wrapText="1"/>
    </xf>
    <xf numFmtId="0" fontId="22" fillId="0" borderId="9" xfId="0" applyFont="1" applyBorder="1" applyAlignment="1">
      <alignment horizontal="left" vertical="top" wrapText="1"/>
    </xf>
    <xf numFmtId="0" fontId="157" fillId="0" borderId="0" xfId="2" quotePrefix="1" applyFont="1"/>
    <xf numFmtId="4" fontId="16" fillId="0" borderId="9" xfId="0" applyNumberFormat="1" applyFont="1" applyBorder="1" applyProtection="1">
      <protection locked="0"/>
    </xf>
    <xf numFmtId="0" fontId="182" fillId="0" borderId="0" xfId="0" applyFont="1" applyAlignment="1">
      <alignment vertical="top" wrapText="1"/>
    </xf>
    <xf numFmtId="167" fontId="41" fillId="0" borderId="6" xfId="0" applyNumberFormat="1" applyFont="1" applyBorder="1" applyAlignment="1">
      <alignment horizontal="center"/>
    </xf>
    <xf numFmtId="49" fontId="22" fillId="0" borderId="2" xfId="0" applyNumberFormat="1" applyFont="1" applyBorder="1" applyAlignment="1">
      <alignment vertical="top"/>
    </xf>
    <xf numFmtId="0" fontId="22" fillId="0" borderId="2" xfId="0" applyFont="1" applyBorder="1" applyAlignment="1">
      <alignment horizontal="left" vertical="top" wrapText="1" readingOrder="1"/>
    </xf>
    <xf numFmtId="0" fontId="15" fillId="0" borderId="2" xfId="0" applyFont="1" applyBorder="1" applyAlignment="1">
      <alignment horizontal="justify" vertical="top" readingOrder="1"/>
    </xf>
    <xf numFmtId="0" fontId="22" fillId="0" borderId="0" xfId="0" applyFont="1" applyAlignment="1">
      <alignment horizontal="left" vertical="top" wrapText="1" readingOrder="1"/>
    </xf>
    <xf numFmtId="4" fontId="152" fillId="0" borderId="9" xfId="0" applyNumberFormat="1" applyFont="1" applyBorder="1"/>
    <xf numFmtId="0" fontId="24" fillId="0" borderId="0" xfId="0" applyFont="1" applyAlignment="1">
      <alignment horizontal="justify" vertical="top" readingOrder="1"/>
    </xf>
    <xf numFmtId="0" fontId="24" fillId="0" borderId="9" xfId="0" applyFont="1" applyBorder="1" applyAlignment="1">
      <alignment horizontal="justify" vertical="top" readingOrder="1"/>
    </xf>
    <xf numFmtId="4" fontId="18" fillId="0" borderId="40" xfId="0" applyNumberFormat="1" applyFont="1" applyBorder="1"/>
    <xf numFmtId="4" fontId="18" fillId="0" borderId="10" xfId="0" applyNumberFormat="1" applyFont="1" applyBorder="1"/>
    <xf numFmtId="4" fontId="37" fillId="0" borderId="41" xfId="0" applyNumberFormat="1" applyFont="1" applyBorder="1"/>
    <xf numFmtId="4" fontId="18" fillId="0" borderId="0" xfId="0" applyNumberFormat="1" applyFont="1"/>
    <xf numFmtId="49" fontId="171" fillId="0" borderId="2" xfId="0" applyNumberFormat="1" applyFont="1" applyBorder="1" applyAlignment="1">
      <alignment horizontal="left" vertical="top"/>
    </xf>
    <xf numFmtId="0" fontId="22" fillId="0" borderId="0" xfId="0" quotePrefix="1" applyFont="1" applyAlignment="1">
      <alignment horizontal="left" vertical="top" wrapText="1" readingOrder="1"/>
    </xf>
    <xf numFmtId="0" fontId="41" fillId="0" borderId="0" xfId="0" applyFont="1" applyAlignment="1">
      <alignment horizontal="left" vertical="top" wrapText="1" readingOrder="1"/>
    </xf>
    <xf numFmtId="4" fontId="141" fillId="0" borderId="9" xfId="0" applyNumberFormat="1" applyFont="1" applyBorder="1"/>
    <xf numFmtId="4" fontId="183" fillId="0" borderId="0" xfId="0" applyNumberFormat="1" applyFont="1" applyAlignment="1">
      <alignment vertical="top" wrapText="1"/>
    </xf>
    <xf numFmtId="0" fontId="6" fillId="0" borderId="5" xfId="0" applyFont="1" applyBorder="1" applyAlignment="1">
      <alignment horizontal="center"/>
    </xf>
    <xf numFmtId="4" fontId="6" fillId="0" borderId="41" xfId="0" applyNumberFormat="1" applyFont="1" applyBorder="1"/>
    <xf numFmtId="4" fontId="6" fillId="0" borderId="5" xfId="0" applyNumberFormat="1" applyFont="1" applyBorder="1"/>
    <xf numFmtId="4" fontId="9" fillId="0" borderId="41" xfId="0" applyNumberFormat="1" applyFont="1" applyBorder="1" applyAlignment="1" applyProtection="1">
      <alignment vertical="center"/>
      <protection locked="0"/>
    </xf>
    <xf numFmtId="0" fontId="32" fillId="0" borderId="0" xfId="0" applyFont="1" applyAlignment="1">
      <alignment horizontal="justify" vertical="top" readingOrder="1"/>
    </xf>
    <xf numFmtId="0" fontId="30" fillId="0" borderId="2" xfId="0" applyFont="1" applyBorder="1" applyAlignment="1">
      <alignment horizontal="center"/>
    </xf>
    <xf numFmtId="4" fontId="30" fillId="0" borderId="0" xfId="0" applyNumberFormat="1" applyFont="1"/>
    <xf numFmtId="4" fontId="30" fillId="0" borderId="2" xfId="0" applyNumberFormat="1" applyFont="1" applyBorder="1" applyProtection="1">
      <protection locked="0"/>
    </xf>
    <xf numFmtId="4" fontId="30" fillId="0" borderId="2" xfId="0" applyNumberFormat="1" applyFont="1" applyBorder="1"/>
    <xf numFmtId="4" fontId="9" fillId="0" borderId="0" xfId="0" applyNumberFormat="1" applyFont="1" applyAlignment="1" applyProtection="1">
      <alignment vertical="center"/>
      <protection locked="0"/>
    </xf>
    <xf numFmtId="49" fontId="17" fillId="0" borderId="1" xfId="0" applyNumberFormat="1" applyFont="1" applyBorder="1" applyAlignment="1">
      <alignment horizontal="left" vertical="top"/>
    </xf>
    <xf numFmtId="0" fontId="17" fillId="0" borderId="1" xfId="0" applyFont="1" applyBorder="1" applyAlignment="1">
      <alignment horizontal="justify" vertical="top" readingOrder="1"/>
    </xf>
    <xf numFmtId="0" fontId="17" fillId="0" borderId="1" xfId="0" applyFont="1" applyBorder="1" applyAlignment="1">
      <alignment horizontal="center" vertical="center"/>
    </xf>
    <xf numFmtId="4" fontId="17" fillId="0" borderId="1" xfId="0" applyNumberFormat="1" applyFont="1" applyBorder="1" applyAlignment="1">
      <alignment vertical="center"/>
    </xf>
    <xf numFmtId="4" fontId="17" fillId="0" borderId="1" xfId="0" applyNumberFormat="1" applyFont="1" applyBorder="1" applyAlignment="1" applyProtection="1">
      <alignment vertical="center"/>
      <protection locked="0"/>
    </xf>
    <xf numFmtId="0" fontId="32" fillId="0" borderId="0" xfId="0" applyFont="1" applyAlignment="1">
      <alignment horizontal="left" vertical="top" wrapText="1"/>
    </xf>
    <xf numFmtId="49" fontId="147" fillId="0" borderId="10" xfId="0" applyNumberFormat="1" applyFont="1" applyBorder="1" applyAlignment="1">
      <alignment horizontal="left" vertical="top"/>
    </xf>
    <xf numFmtId="0" fontId="9" fillId="0" borderId="40" xfId="0" applyFont="1" applyBorder="1" applyAlignment="1">
      <alignment horizontal="justify" vertical="top" readingOrder="1"/>
    </xf>
    <xf numFmtId="0" fontId="15" fillId="0" borderId="10" xfId="0" applyFont="1" applyBorder="1"/>
    <xf numFmtId="4" fontId="15" fillId="0" borderId="41" xfId="0" applyNumberFormat="1" applyFont="1" applyBorder="1"/>
    <xf numFmtId="0" fontId="32" fillId="0" borderId="7" xfId="0" applyFont="1" applyBorder="1" applyAlignment="1">
      <alignment vertical="top" wrapText="1"/>
    </xf>
    <xf numFmtId="0" fontId="22" fillId="0" borderId="9" xfId="0" applyFont="1" applyBorder="1" applyAlignment="1">
      <alignment horizontal="left" vertical="top" wrapText="1" readingOrder="1"/>
    </xf>
    <xf numFmtId="49" fontId="17" fillId="0" borderId="10" xfId="0" applyNumberFormat="1" applyFont="1" applyBorder="1" applyAlignment="1">
      <alignment horizontal="left" vertical="top"/>
    </xf>
    <xf numFmtId="0" fontId="17" fillId="0" borderId="10" xfId="0" applyFont="1" applyBorder="1" applyAlignment="1">
      <alignment horizontal="center" vertical="center"/>
    </xf>
    <xf numFmtId="4" fontId="17" fillId="0" borderId="10" xfId="0" applyNumberFormat="1" applyFont="1" applyBorder="1" applyAlignment="1" applyProtection="1">
      <alignment vertical="center"/>
      <protection locked="0"/>
    </xf>
    <xf numFmtId="0" fontId="24" fillId="0" borderId="10" xfId="0" applyFont="1" applyBorder="1" applyAlignment="1">
      <alignment horizontal="justify" vertical="top" readingOrder="1"/>
    </xf>
    <xf numFmtId="0" fontId="24" fillId="0" borderId="41" xfId="0" applyFont="1" applyBorder="1" applyAlignment="1">
      <alignment horizontal="justify" vertical="top" readingOrder="1"/>
    </xf>
    <xf numFmtId="0" fontId="6" fillId="0" borderId="0" xfId="0" applyFont="1" applyAlignment="1">
      <alignment horizontal="center" vertical="top" readingOrder="1"/>
    </xf>
    <xf numFmtId="49" fontId="39" fillId="0" borderId="2" xfId="0" applyNumberFormat="1" applyFont="1" applyBorder="1" applyAlignment="1">
      <alignment horizontal="left" vertical="top"/>
    </xf>
    <xf numFmtId="0" fontId="36" fillId="0" borderId="2" xfId="0" applyFont="1" applyBorder="1" applyAlignment="1">
      <alignment horizontal="justify" vertical="top" wrapText="1" readingOrder="1"/>
    </xf>
    <xf numFmtId="49" fontId="16" fillId="0" borderId="2" xfId="0" applyNumberFormat="1" applyFont="1" applyBorder="1" applyAlignment="1">
      <alignment horizontal="left" vertical="top"/>
    </xf>
    <xf numFmtId="49" fontId="0" fillId="0" borderId="2" xfId="0" applyNumberFormat="1" applyBorder="1" applyAlignment="1">
      <alignment horizontal="left" vertical="top"/>
    </xf>
  </cellXfs>
  <cellStyles count="2169">
    <cellStyle name="_Pred100  lexys pro 75  kva" xfId="20" xr:uid="{00000000-0005-0000-0000-000000000000}"/>
    <cellStyle name="_Stikalni bloki" xfId="21" xr:uid="{00000000-0005-0000-0000-000001000000}"/>
    <cellStyle name="06b-Tabulazione" xfId="22" xr:uid="{00000000-0005-0000-0000-000002000000}"/>
    <cellStyle name="20 % – Poudarek1 2" xfId="23" xr:uid="{00000000-0005-0000-0000-000003000000}"/>
    <cellStyle name="20 % – Poudarek1 2 2" xfId="24" xr:uid="{00000000-0005-0000-0000-000004000000}"/>
    <cellStyle name="20 % – Poudarek1 2 2 2" xfId="25" xr:uid="{00000000-0005-0000-0000-000005000000}"/>
    <cellStyle name="20 % – Poudarek1 2 2 2 2" xfId="26" xr:uid="{00000000-0005-0000-0000-000006000000}"/>
    <cellStyle name="20 % – Poudarek1 2 2 3" xfId="27" xr:uid="{00000000-0005-0000-0000-000007000000}"/>
    <cellStyle name="20 % – Poudarek1 2 2 3 2" xfId="28" xr:uid="{00000000-0005-0000-0000-000008000000}"/>
    <cellStyle name="20 % – Poudarek1 2 2 4" xfId="29" xr:uid="{00000000-0005-0000-0000-000009000000}"/>
    <cellStyle name="20 % – Poudarek1 2 2 4 2" xfId="30" xr:uid="{00000000-0005-0000-0000-00000A000000}"/>
    <cellStyle name="20 % – Poudarek1 2 2 5" xfId="31" xr:uid="{00000000-0005-0000-0000-00000B000000}"/>
    <cellStyle name="20 % – Poudarek1 2 2 5 2" xfId="32" xr:uid="{00000000-0005-0000-0000-00000C000000}"/>
    <cellStyle name="20 % – Poudarek1 2 2 6" xfId="33" xr:uid="{00000000-0005-0000-0000-00000D000000}"/>
    <cellStyle name="20 % – Poudarek1 2 3" xfId="34" xr:uid="{00000000-0005-0000-0000-00000E000000}"/>
    <cellStyle name="20 % – Poudarek1 2 3 2" xfId="35" xr:uid="{00000000-0005-0000-0000-00000F000000}"/>
    <cellStyle name="20 % – Poudarek1 2 4" xfId="36" xr:uid="{00000000-0005-0000-0000-000010000000}"/>
    <cellStyle name="20 % – Poudarek1 2 4 2" xfId="37" xr:uid="{00000000-0005-0000-0000-000011000000}"/>
    <cellStyle name="20 % – Poudarek1 2 5" xfId="38" xr:uid="{00000000-0005-0000-0000-000012000000}"/>
    <cellStyle name="20 % – Poudarek1 2 6" xfId="39" xr:uid="{00000000-0005-0000-0000-000013000000}"/>
    <cellStyle name="20 % – Poudarek1 2 7" xfId="40" xr:uid="{00000000-0005-0000-0000-000014000000}"/>
    <cellStyle name="20 % – Poudarek1 3" xfId="41" xr:uid="{00000000-0005-0000-0000-000015000000}"/>
    <cellStyle name="20 % – Poudarek1 3 2" xfId="42" xr:uid="{00000000-0005-0000-0000-000016000000}"/>
    <cellStyle name="20 % – Poudarek1 3 2 2" xfId="43" xr:uid="{00000000-0005-0000-0000-000017000000}"/>
    <cellStyle name="20 % – Poudarek1 3 3" xfId="44" xr:uid="{00000000-0005-0000-0000-000018000000}"/>
    <cellStyle name="20 % – Poudarek1 4" xfId="45" xr:uid="{00000000-0005-0000-0000-000019000000}"/>
    <cellStyle name="20 % – Poudarek1 4 2" xfId="46" xr:uid="{00000000-0005-0000-0000-00001A000000}"/>
    <cellStyle name="20 % – Poudarek1 4 2 2" xfId="47" xr:uid="{00000000-0005-0000-0000-00001B000000}"/>
    <cellStyle name="20 % – Poudarek1 4 3" xfId="48" xr:uid="{00000000-0005-0000-0000-00001C000000}"/>
    <cellStyle name="20 % – Poudarek1 4 4" xfId="49" xr:uid="{00000000-0005-0000-0000-00001D000000}"/>
    <cellStyle name="20 % – Poudarek1 4 4 2" xfId="50" xr:uid="{00000000-0005-0000-0000-00001E000000}"/>
    <cellStyle name="20 % – Poudarek2 2" xfId="51" xr:uid="{00000000-0005-0000-0000-00001F000000}"/>
    <cellStyle name="20 % – Poudarek2 2 2" xfId="52" xr:uid="{00000000-0005-0000-0000-000020000000}"/>
    <cellStyle name="20 % – Poudarek2 2 2 2" xfId="53" xr:uid="{00000000-0005-0000-0000-000021000000}"/>
    <cellStyle name="20 % – Poudarek2 2 2 2 2" xfId="54" xr:uid="{00000000-0005-0000-0000-000022000000}"/>
    <cellStyle name="20 % – Poudarek2 2 2 3" xfId="55" xr:uid="{00000000-0005-0000-0000-000023000000}"/>
    <cellStyle name="20 % – Poudarek2 2 2 3 2" xfId="56" xr:uid="{00000000-0005-0000-0000-000024000000}"/>
    <cellStyle name="20 % – Poudarek2 2 2 4" xfId="57" xr:uid="{00000000-0005-0000-0000-000025000000}"/>
    <cellStyle name="20 % – Poudarek2 2 2 4 2" xfId="58" xr:uid="{00000000-0005-0000-0000-000026000000}"/>
    <cellStyle name="20 % – Poudarek2 2 2 5" xfId="59" xr:uid="{00000000-0005-0000-0000-000027000000}"/>
    <cellStyle name="20 % – Poudarek2 2 2 5 2" xfId="60" xr:uid="{00000000-0005-0000-0000-000028000000}"/>
    <cellStyle name="20 % – Poudarek2 2 2 6" xfId="61" xr:uid="{00000000-0005-0000-0000-000029000000}"/>
    <cellStyle name="20 % – Poudarek2 2 3" xfId="62" xr:uid="{00000000-0005-0000-0000-00002A000000}"/>
    <cellStyle name="20 % – Poudarek2 2 3 2" xfId="63" xr:uid="{00000000-0005-0000-0000-00002B000000}"/>
    <cellStyle name="20 % – Poudarek2 2 4" xfId="64" xr:uid="{00000000-0005-0000-0000-00002C000000}"/>
    <cellStyle name="20 % – Poudarek2 2 4 2" xfId="65" xr:uid="{00000000-0005-0000-0000-00002D000000}"/>
    <cellStyle name="20 % – Poudarek2 2 5" xfId="66" xr:uid="{00000000-0005-0000-0000-00002E000000}"/>
    <cellStyle name="20 % – Poudarek2 2 6" xfId="67" xr:uid="{00000000-0005-0000-0000-00002F000000}"/>
    <cellStyle name="20 % – Poudarek2 2 7" xfId="68" xr:uid="{00000000-0005-0000-0000-000030000000}"/>
    <cellStyle name="20 % – Poudarek2 3" xfId="69" xr:uid="{00000000-0005-0000-0000-000031000000}"/>
    <cellStyle name="20 % – Poudarek2 3 2" xfId="70" xr:uid="{00000000-0005-0000-0000-000032000000}"/>
    <cellStyle name="20 % – Poudarek2 3 2 2" xfId="71" xr:uid="{00000000-0005-0000-0000-000033000000}"/>
    <cellStyle name="20 % – Poudarek2 3 3" xfId="72" xr:uid="{00000000-0005-0000-0000-000034000000}"/>
    <cellStyle name="20 % – Poudarek2 4" xfId="73" xr:uid="{00000000-0005-0000-0000-000035000000}"/>
    <cellStyle name="20 % – Poudarek2 4 2" xfId="74" xr:uid="{00000000-0005-0000-0000-000036000000}"/>
    <cellStyle name="20 % – Poudarek2 4 2 2" xfId="75" xr:uid="{00000000-0005-0000-0000-000037000000}"/>
    <cellStyle name="20 % – Poudarek2 4 3" xfId="76" xr:uid="{00000000-0005-0000-0000-000038000000}"/>
    <cellStyle name="20 % – Poudarek2 4 4" xfId="77" xr:uid="{00000000-0005-0000-0000-000039000000}"/>
    <cellStyle name="20 % – Poudarek2 4 4 2" xfId="78" xr:uid="{00000000-0005-0000-0000-00003A000000}"/>
    <cellStyle name="20 % – Poudarek3 2" xfId="79" xr:uid="{00000000-0005-0000-0000-00003B000000}"/>
    <cellStyle name="20 % – Poudarek3 2 2" xfId="80" xr:uid="{00000000-0005-0000-0000-00003C000000}"/>
    <cellStyle name="20 % – Poudarek3 2 2 2" xfId="81" xr:uid="{00000000-0005-0000-0000-00003D000000}"/>
    <cellStyle name="20 % – Poudarek3 2 2 2 2" xfId="82" xr:uid="{00000000-0005-0000-0000-00003E000000}"/>
    <cellStyle name="20 % – Poudarek3 2 2 3" xfId="83" xr:uid="{00000000-0005-0000-0000-00003F000000}"/>
    <cellStyle name="20 % – Poudarek3 2 2 3 2" xfId="84" xr:uid="{00000000-0005-0000-0000-000040000000}"/>
    <cellStyle name="20 % – Poudarek3 2 2 4" xfId="85" xr:uid="{00000000-0005-0000-0000-000041000000}"/>
    <cellStyle name="20 % – Poudarek3 2 2 4 2" xfId="86" xr:uid="{00000000-0005-0000-0000-000042000000}"/>
    <cellStyle name="20 % – Poudarek3 2 2 5" xfId="87" xr:uid="{00000000-0005-0000-0000-000043000000}"/>
    <cellStyle name="20 % – Poudarek3 2 2 5 2" xfId="88" xr:uid="{00000000-0005-0000-0000-000044000000}"/>
    <cellStyle name="20 % – Poudarek3 2 2 6" xfId="89" xr:uid="{00000000-0005-0000-0000-000045000000}"/>
    <cellStyle name="20 % – Poudarek3 2 3" xfId="90" xr:uid="{00000000-0005-0000-0000-000046000000}"/>
    <cellStyle name="20 % – Poudarek3 2 3 2" xfId="91" xr:uid="{00000000-0005-0000-0000-000047000000}"/>
    <cellStyle name="20 % – Poudarek3 2 4" xfId="92" xr:uid="{00000000-0005-0000-0000-000048000000}"/>
    <cellStyle name="20 % – Poudarek3 2 4 2" xfId="93" xr:uid="{00000000-0005-0000-0000-000049000000}"/>
    <cellStyle name="20 % – Poudarek3 2 5" xfId="94" xr:uid="{00000000-0005-0000-0000-00004A000000}"/>
    <cellStyle name="20 % – Poudarek3 2 6" xfId="95" xr:uid="{00000000-0005-0000-0000-00004B000000}"/>
    <cellStyle name="20 % – Poudarek3 2 7" xfId="96" xr:uid="{00000000-0005-0000-0000-00004C000000}"/>
    <cellStyle name="20 % – Poudarek3 3" xfId="97" xr:uid="{00000000-0005-0000-0000-00004D000000}"/>
    <cellStyle name="20 % – Poudarek3 3 2" xfId="98" xr:uid="{00000000-0005-0000-0000-00004E000000}"/>
    <cellStyle name="20 % – Poudarek3 3 2 2" xfId="99" xr:uid="{00000000-0005-0000-0000-00004F000000}"/>
    <cellStyle name="20 % – Poudarek3 3 3" xfId="100" xr:uid="{00000000-0005-0000-0000-000050000000}"/>
    <cellStyle name="20 % – Poudarek3 4" xfId="101" xr:uid="{00000000-0005-0000-0000-000051000000}"/>
    <cellStyle name="20 % – Poudarek3 4 2" xfId="102" xr:uid="{00000000-0005-0000-0000-000052000000}"/>
    <cellStyle name="20 % – Poudarek3 4 2 2" xfId="103" xr:uid="{00000000-0005-0000-0000-000053000000}"/>
    <cellStyle name="20 % – Poudarek3 4 3" xfId="104" xr:uid="{00000000-0005-0000-0000-000054000000}"/>
    <cellStyle name="20 % – Poudarek3 4 4" xfId="105" xr:uid="{00000000-0005-0000-0000-000055000000}"/>
    <cellStyle name="20 % – Poudarek3 4 4 2" xfId="106" xr:uid="{00000000-0005-0000-0000-000056000000}"/>
    <cellStyle name="20 % – Poudarek4 2" xfId="107" xr:uid="{00000000-0005-0000-0000-000057000000}"/>
    <cellStyle name="20 % – Poudarek4 2 2" xfId="108" xr:uid="{00000000-0005-0000-0000-000058000000}"/>
    <cellStyle name="20 % – Poudarek4 2 2 2" xfId="109" xr:uid="{00000000-0005-0000-0000-000059000000}"/>
    <cellStyle name="20 % – Poudarek4 2 2 2 2" xfId="110" xr:uid="{00000000-0005-0000-0000-00005A000000}"/>
    <cellStyle name="20 % – Poudarek4 2 2 3" xfId="111" xr:uid="{00000000-0005-0000-0000-00005B000000}"/>
    <cellStyle name="20 % – Poudarek4 2 2 3 2" xfId="112" xr:uid="{00000000-0005-0000-0000-00005C000000}"/>
    <cellStyle name="20 % – Poudarek4 2 2 4" xfId="113" xr:uid="{00000000-0005-0000-0000-00005D000000}"/>
    <cellStyle name="20 % – Poudarek4 2 2 4 2" xfId="114" xr:uid="{00000000-0005-0000-0000-00005E000000}"/>
    <cellStyle name="20 % – Poudarek4 2 2 5" xfId="115" xr:uid="{00000000-0005-0000-0000-00005F000000}"/>
    <cellStyle name="20 % – Poudarek4 2 2 5 2" xfId="116" xr:uid="{00000000-0005-0000-0000-000060000000}"/>
    <cellStyle name="20 % – Poudarek4 2 2 6" xfId="117" xr:uid="{00000000-0005-0000-0000-000061000000}"/>
    <cellStyle name="20 % – Poudarek4 2 3" xfId="118" xr:uid="{00000000-0005-0000-0000-000062000000}"/>
    <cellStyle name="20 % – Poudarek4 2 3 2" xfId="119" xr:uid="{00000000-0005-0000-0000-000063000000}"/>
    <cellStyle name="20 % – Poudarek4 2 4" xfId="120" xr:uid="{00000000-0005-0000-0000-000064000000}"/>
    <cellStyle name="20 % – Poudarek4 2 4 2" xfId="121" xr:uid="{00000000-0005-0000-0000-000065000000}"/>
    <cellStyle name="20 % – Poudarek4 2 5" xfId="122" xr:uid="{00000000-0005-0000-0000-000066000000}"/>
    <cellStyle name="20 % – Poudarek4 2 6" xfId="123" xr:uid="{00000000-0005-0000-0000-000067000000}"/>
    <cellStyle name="20 % – Poudarek4 2 7" xfId="124" xr:uid="{00000000-0005-0000-0000-000068000000}"/>
    <cellStyle name="20 % – Poudarek4 3" xfId="125" xr:uid="{00000000-0005-0000-0000-000069000000}"/>
    <cellStyle name="20 % – Poudarek4 3 2" xfId="126" xr:uid="{00000000-0005-0000-0000-00006A000000}"/>
    <cellStyle name="20 % – Poudarek4 3 2 2" xfId="127" xr:uid="{00000000-0005-0000-0000-00006B000000}"/>
    <cellStyle name="20 % – Poudarek4 3 3" xfId="128" xr:uid="{00000000-0005-0000-0000-00006C000000}"/>
    <cellStyle name="20 % – Poudarek4 4" xfId="129" xr:uid="{00000000-0005-0000-0000-00006D000000}"/>
    <cellStyle name="20 % – Poudarek4 4 2" xfId="130" xr:uid="{00000000-0005-0000-0000-00006E000000}"/>
    <cellStyle name="20 % – Poudarek4 4 2 2" xfId="131" xr:uid="{00000000-0005-0000-0000-00006F000000}"/>
    <cellStyle name="20 % – Poudarek4 4 3" xfId="132" xr:uid="{00000000-0005-0000-0000-000070000000}"/>
    <cellStyle name="20 % – Poudarek4 4 4" xfId="133" xr:uid="{00000000-0005-0000-0000-000071000000}"/>
    <cellStyle name="20 % – Poudarek4 4 4 2" xfId="134" xr:uid="{00000000-0005-0000-0000-000072000000}"/>
    <cellStyle name="20 % – Poudarek5 2" xfId="135" xr:uid="{00000000-0005-0000-0000-000073000000}"/>
    <cellStyle name="20 % – Poudarek5 2 2" xfId="136" xr:uid="{00000000-0005-0000-0000-000074000000}"/>
    <cellStyle name="20 % – Poudarek5 2 2 2" xfId="137" xr:uid="{00000000-0005-0000-0000-000075000000}"/>
    <cellStyle name="20 % – Poudarek5 2 2 2 2" xfId="138" xr:uid="{00000000-0005-0000-0000-000076000000}"/>
    <cellStyle name="20 % – Poudarek5 2 2 3" xfId="139" xr:uid="{00000000-0005-0000-0000-000077000000}"/>
    <cellStyle name="20 % – Poudarek5 2 2 3 2" xfId="140" xr:uid="{00000000-0005-0000-0000-000078000000}"/>
    <cellStyle name="20 % – Poudarek5 2 2 4" xfId="141" xr:uid="{00000000-0005-0000-0000-000079000000}"/>
    <cellStyle name="20 % – Poudarek5 2 3" xfId="142" xr:uid="{00000000-0005-0000-0000-00007A000000}"/>
    <cellStyle name="20 % – Poudarek5 2 3 2" xfId="143" xr:uid="{00000000-0005-0000-0000-00007B000000}"/>
    <cellStyle name="20 % – Poudarek5 2 4" xfId="144" xr:uid="{00000000-0005-0000-0000-00007C000000}"/>
    <cellStyle name="20 % – Poudarek5 2 5" xfId="145" xr:uid="{00000000-0005-0000-0000-00007D000000}"/>
    <cellStyle name="20 % – Poudarek5 3" xfId="146" xr:uid="{00000000-0005-0000-0000-00007E000000}"/>
    <cellStyle name="20 % – Poudarek5 3 2" xfId="147" xr:uid="{00000000-0005-0000-0000-00007F000000}"/>
    <cellStyle name="20 % – Poudarek5 3 2 2" xfId="148" xr:uid="{00000000-0005-0000-0000-000080000000}"/>
    <cellStyle name="20 % – Poudarek5 3 3" xfId="149" xr:uid="{00000000-0005-0000-0000-000081000000}"/>
    <cellStyle name="20 % – Poudarek5 3 4" xfId="150" xr:uid="{00000000-0005-0000-0000-000082000000}"/>
    <cellStyle name="20 % – Poudarek6 2" xfId="151" xr:uid="{00000000-0005-0000-0000-000083000000}"/>
    <cellStyle name="20 % – Poudarek6 2 2" xfId="152" xr:uid="{00000000-0005-0000-0000-000084000000}"/>
    <cellStyle name="20 % – Poudarek6 2 2 2" xfId="153" xr:uid="{00000000-0005-0000-0000-000085000000}"/>
    <cellStyle name="20 % – Poudarek6 2 2 2 2" xfId="154" xr:uid="{00000000-0005-0000-0000-000086000000}"/>
    <cellStyle name="20 % – Poudarek6 2 2 3" xfId="155" xr:uid="{00000000-0005-0000-0000-000087000000}"/>
    <cellStyle name="20 % – Poudarek6 2 2 3 2" xfId="156" xr:uid="{00000000-0005-0000-0000-000088000000}"/>
    <cellStyle name="20 % – Poudarek6 2 2 4" xfId="157" xr:uid="{00000000-0005-0000-0000-000089000000}"/>
    <cellStyle name="20 % – Poudarek6 2 2 4 2" xfId="158" xr:uid="{00000000-0005-0000-0000-00008A000000}"/>
    <cellStyle name="20 % – Poudarek6 2 2 5" xfId="159" xr:uid="{00000000-0005-0000-0000-00008B000000}"/>
    <cellStyle name="20 % – Poudarek6 2 2 5 2" xfId="160" xr:uid="{00000000-0005-0000-0000-00008C000000}"/>
    <cellStyle name="20 % – Poudarek6 2 2 6" xfId="161" xr:uid="{00000000-0005-0000-0000-00008D000000}"/>
    <cellStyle name="20 % – Poudarek6 2 3" xfId="162" xr:uid="{00000000-0005-0000-0000-00008E000000}"/>
    <cellStyle name="20 % – Poudarek6 2 3 2" xfId="163" xr:uid="{00000000-0005-0000-0000-00008F000000}"/>
    <cellStyle name="20 % – Poudarek6 2 4" xfId="164" xr:uid="{00000000-0005-0000-0000-000090000000}"/>
    <cellStyle name="20 % – Poudarek6 2 4 2" xfId="165" xr:uid="{00000000-0005-0000-0000-000091000000}"/>
    <cellStyle name="20 % – Poudarek6 2 5" xfId="166" xr:uid="{00000000-0005-0000-0000-000092000000}"/>
    <cellStyle name="20 % – Poudarek6 2 6" xfId="167" xr:uid="{00000000-0005-0000-0000-000093000000}"/>
    <cellStyle name="20 % – Poudarek6 2 7" xfId="168" xr:uid="{00000000-0005-0000-0000-000094000000}"/>
    <cellStyle name="20 % – Poudarek6 3" xfId="169" xr:uid="{00000000-0005-0000-0000-000095000000}"/>
    <cellStyle name="20 % – Poudarek6 3 2" xfId="170" xr:uid="{00000000-0005-0000-0000-000096000000}"/>
    <cellStyle name="20 % – Poudarek6 3 2 2" xfId="171" xr:uid="{00000000-0005-0000-0000-000097000000}"/>
    <cellStyle name="20 % – Poudarek6 3 3" xfId="172" xr:uid="{00000000-0005-0000-0000-000098000000}"/>
    <cellStyle name="20 % – Poudarek6 4" xfId="173" xr:uid="{00000000-0005-0000-0000-000099000000}"/>
    <cellStyle name="20 % – Poudarek6 4 2" xfId="174" xr:uid="{00000000-0005-0000-0000-00009A000000}"/>
    <cellStyle name="20 % – Poudarek6 4 2 2" xfId="175" xr:uid="{00000000-0005-0000-0000-00009B000000}"/>
    <cellStyle name="20 % – Poudarek6 4 3" xfId="176" xr:uid="{00000000-0005-0000-0000-00009C000000}"/>
    <cellStyle name="20 % – Poudarek6 4 4" xfId="177" xr:uid="{00000000-0005-0000-0000-00009D000000}"/>
    <cellStyle name="20 % – Poudarek6 4 4 2" xfId="178" xr:uid="{00000000-0005-0000-0000-00009E000000}"/>
    <cellStyle name="20% - Accent1" xfId="179" xr:uid="{00000000-0005-0000-0000-00009F000000}"/>
    <cellStyle name="20% - Accent1 2" xfId="180" xr:uid="{00000000-0005-0000-0000-0000A0000000}"/>
    <cellStyle name="20% - Accent1 3" xfId="181" xr:uid="{00000000-0005-0000-0000-0000A1000000}"/>
    <cellStyle name="20% - Accent2" xfId="182" xr:uid="{00000000-0005-0000-0000-0000A2000000}"/>
    <cellStyle name="20% - Accent2 2" xfId="183" xr:uid="{00000000-0005-0000-0000-0000A3000000}"/>
    <cellStyle name="20% - Accent2 3" xfId="184" xr:uid="{00000000-0005-0000-0000-0000A4000000}"/>
    <cellStyle name="20% - Accent3" xfId="185" xr:uid="{00000000-0005-0000-0000-0000A5000000}"/>
    <cellStyle name="20% - Accent3 2" xfId="186" xr:uid="{00000000-0005-0000-0000-0000A6000000}"/>
    <cellStyle name="20% - Accent3 3" xfId="187" xr:uid="{00000000-0005-0000-0000-0000A7000000}"/>
    <cellStyle name="20% - Accent4" xfId="188" xr:uid="{00000000-0005-0000-0000-0000A8000000}"/>
    <cellStyle name="20% - Accent4 2" xfId="189" xr:uid="{00000000-0005-0000-0000-0000A9000000}"/>
    <cellStyle name="20% - Accent4 3" xfId="190" xr:uid="{00000000-0005-0000-0000-0000AA000000}"/>
    <cellStyle name="20% - Accent5" xfId="191" xr:uid="{00000000-0005-0000-0000-0000AB000000}"/>
    <cellStyle name="20% - Accent6" xfId="192" xr:uid="{00000000-0005-0000-0000-0000AC000000}"/>
    <cellStyle name="20% - Accent6 2" xfId="193" xr:uid="{00000000-0005-0000-0000-0000AD000000}"/>
    <cellStyle name="20% - Accent6 3" xfId="194" xr:uid="{00000000-0005-0000-0000-0000AE000000}"/>
    <cellStyle name="40 % – Poudarek1 2" xfId="195" xr:uid="{00000000-0005-0000-0000-0000AF000000}"/>
    <cellStyle name="40 % – Poudarek1 2 2" xfId="196" xr:uid="{00000000-0005-0000-0000-0000B0000000}"/>
    <cellStyle name="40 % – Poudarek1 2 2 2" xfId="197" xr:uid="{00000000-0005-0000-0000-0000B1000000}"/>
    <cellStyle name="40 % – Poudarek1 2 2 2 2" xfId="198" xr:uid="{00000000-0005-0000-0000-0000B2000000}"/>
    <cellStyle name="40 % – Poudarek1 2 2 3" xfId="199" xr:uid="{00000000-0005-0000-0000-0000B3000000}"/>
    <cellStyle name="40 % – Poudarek1 2 2 3 2" xfId="200" xr:uid="{00000000-0005-0000-0000-0000B4000000}"/>
    <cellStyle name="40 % – Poudarek1 2 2 4" xfId="201" xr:uid="{00000000-0005-0000-0000-0000B5000000}"/>
    <cellStyle name="40 % – Poudarek1 2 2 4 2" xfId="202" xr:uid="{00000000-0005-0000-0000-0000B6000000}"/>
    <cellStyle name="40 % – Poudarek1 2 2 5" xfId="203" xr:uid="{00000000-0005-0000-0000-0000B7000000}"/>
    <cellStyle name="40 % – Poudarek1 2 2 5 2" xfId="204" xr:uid="{00000000-0005-0000-0000-0000B8000000}"/>
    <cellStyle name="40 % – Poudarek1 2 2 6" xfId="205" xr:uid="{00000000-0005-0000-0000-0000B9000000}"/>
    <cellStyle name="40 % – Poudarek1 2 3" xfId="206" xr:uid="{00000000-0005-0000-0000-0000BA000000}"/>
    <cellStyle name="40 % – Poudarek1 2 3 2" xfId="207" xr:uid="{00000000-0005-0000-0000-0000BB000000}"/>
    <cellStyle name="40 % – Poudarek1 2 4" xfId="208" xr:uid="{00000000-0005-0000-0000-0000BC000000}"/>
    <cellStyle name="40 % – Poudarek1 2 4 2" xfId="209" xr:uid="{00000000-0005-0000-0000-0000BD000000}"/>
    <cellStyle name="40 % – Poudarek1 2 5" xfId="210" xr:uid="{00000000-0005-0000-0000-0000BE000000}"/>
    <cellStyle name="40 % – Poudarek1 2 6" xfId="211" xr:uid="{00000000-0005-0000-0000-0000BF000000}"/>
    <cellStyle name="40 % – Poudarek1 2 7" xfId="212" xr:uid="{00000000-0005-0000-0000-0000C0000000}"/>
    <cellStyle name="40 % – Poudarek1 3" xfId="213" xr:uid="{00000000-0005-0000-0000-0000C1000000}"/>
    <cellStyle name="40 % – Poudarek1 3 2" xfId="214" xr:uid="{00000000-0005-0000-0000-0000C2000000}"/>
    <cellStyle name="40 % – Poudarek1 3 2 2" xfId="215" xr:uid="{00000000-0005-0000-0000-0000C3000000}"/>
    <cellStyle name="40 % – Poudarek1 3 3" xfId="216" xr:uid="{00000000-0005-0000-0000-0000C4000000}"/>
    <cellStyle name="40 % – Poudarek1 4" xfId="217" xr:uid="{00000000-0005-0000-0000-0000C5000000}"/>
    <cellStyle name="40 % – Poudarek1 4 2" xfId="218" xr:uid="{00000000-0005-0000-0000-0000C6000000}"/>
    <cellStyle name="40 % – Poudarek1 4 2 2" xfId="219" xr:uid="{00000000-0005-0000-0000-0000C7000000}"/>
    <cellStyle name="40 % – Poudarek1 4 3" xfId="220" xr:uid="{00000000-0005-0000-0000-0000C8000000}"/>
    <cellStyle name="40 % – Poudarek1 4 4" xfId="221" xr:uid="{00000000-0005-0000-0000-0000C9000000}"/>
    <cellStyle name="40 % – Poudarek1 4 4 2" xfId="222" xr:uid="{00000000-0005-0000-0000-0000CA000000}"/>
    <cellStyle name="40 % – Poudarek2 2" xfId="223" xr:uid="{00000000-0005-0000-0000-0000CB000000}"/>
    <cellStyle name="40 % – Poudarek2 2 2" xfId="224" xr:uid="{00000000-0005-0000-0000-0000CC000000}"/>
    <cellStyle name="40 % – Poudarek2 2 2 2" xfId="225" xr:uid="{00000000-0005-0000-0000-0000CD000000}"/>
    <cellStyle name="40 % – Poudarek2 2 2 2 2" xfId="226" xr:uid="{00000000-0005-0000-0000-0000CE000000}"/>
    <cellStyle name="40 % – Poudarek2 2 2 3" xfId="227" xr:uid="{00000000-0005-0000-0000-0000CF000000}"/>
    <cellStyle name="40 % – Poudarek2 2 2 3 2" xfId="228" xr:uid="{00000000-0005-0000-0000-0000D0000000}"/>
    <cellStyle name="40 % – Poudarek2 2 2 4" xfId="229" xr:uid="{00000000-0005-0000-0000-0000D1000000}"/>
    <cellStyle name="40 % – Poudarek2 2 3" xfId="230" xr:uid="{00000000-0005-0000-0000-0000D2000000}"/>
    <cellStyle name="40 % – Poudarek2 2 3 2" xfId="231" xr:uid="{00000000-0005-0000-0000-0000D3000000}"/>
    <cellStyle name="40 % – Poudarek2 2 4" xfId="232" xr:uid="{00000000-0005-0000-0000-0000D4000000}"/>
    <cellStyle name="40 % – Poudarek2 2 5" xfId="233" xr:uid="{00000000-0005-0000-0000-0000D5000000}"/>
    <cellStyle name="40 % – Poudarek2 3" xfId="234" xr:uid="{00000000-0005-0000-0000-0000D6000000}"/>
    <cellStyle name="40 % – Poudarek2 3 2" xfId="235" xr:uid="{00000000-0005-0000-0000-0000D7000000}"/>
    <cellStyle name="40 % – Poudarek2 3 2 2" xfId="236" xr:uid="{00000000-0005-0000-0000-0000D8000000}"/>
    <cellStyle name="40 % – Poudarek2 3 3" xfId="237" xr:uid="{00000000-0005-0000-0000-0000D9000000}"/>
    <cellStyle name="40 % – Poudarek2 3 4" xfId="238" xr:uid="{00000000-0005-0000-0000-0000DA000000}"/>
    <cellStyle name="40 % – Poudarek3 2" xfId="239" xr:uid="{00000000-0005-0000-0000-0000DB000000}"/>
    <cellStyle name="40 % – Poudarek3 2 2" xfId="240" xr:uid="{00000000-0005-0000-0000-0000DC000000}"/>
    <cellStyle name="40 % – Poudarek3 2 2 2" xfId="241" xr:uid="{00000000-0005-0000-0000-0000DD000000}"/>
    <cellStyle name="40 % – Poudarek3 2 2 2 2" xfId="242" xr:uid="{00000000-0005-0000-0000-0000DE000000}"/>
    <cellStyle name="40 % – Poudarek3 2 2 3" xfId="243" xr:uid="{00000000-0005-0000-0000-0000DF000000}"/>
    <cellStyle name="40 % – Poudarek3 2 2 3 2" xfId="244" xr:uid="{00000000-0005-0000-0000-0000E0000000}"/>
    <cellStyle name="40 % – Poudarek3 2 2 4" xfId="245" xr:uid="{00000000-0005-0000-0000-0000E1000000}"/>
    <cellStyle name="40 % – Poudarek3 2 2 4 2" xfId="246" xr:uid="{00000000-0005-0000-0000-0000E2000000}"/>
    <cellStyle name="40 % – Poudarek3 2 2 5" xfId="247" xr:uid="{00000000-0005-0000-0000-0000E3000000}"/>
    <cellStyle name="40 % – Poudarek3 2 2 5 2" xfId="248" xr:uid="{00000000-0005-0000-0000-0000E4000000}"/>
    <cellStyle name="40 % – Poudarek3 2 2 6" xfId="249" xr:uid="{00000000-0005-0000-0000-0000E5000000}"/>
    <cellStyle name="40 % – Poudarek3 2 3" xfId="250" xr:uid="{00000000-0005-0000-0000-0000E6000000}"/>
    <cellStyle name="40 % – Poudarek3 2 3 2" xfId="251" xr:uid="{00000000-0005-0000-0000-0000E7000000}"/>
    <cellStyle name="40 % – Poudarek3 2 4" xfId="252" xr:uid="{00000000-0005-0000-0000-0000E8000000}"/>
    <cellStyle name="40 % – Poudarek3 2 4 2" xfId="253" xr:uid="{00000000-0005-0000-0000-0000E9000000}"/>
    <cellStyle name="40 % – Poudarek3 2 5" xfId="254" xr:uid="{00000000-0005-0000-0000-0000EA000000}"/>
    <cellStyle name="40 % – Poudarek3 2 6" xfId="255" xr:uid="{00000000-0005-0000-0000-0000EB000000}"/>
    <cellStyle name="40 % – Poudarek3 2 7" xfId="256" xr:uid="{00000000-0005-0000-0000-0000EC000000}"/>
    <cellStyle name="40 % – Poudarek3 3" xfId="257" xr:uid="{00000000-0005-0000-0000-0000ED000000}"/>
    <cellStyle name="40 % – Poudarek3 3 2" xfId="258" xr:uid="{00000000-0005-0000-0000-0000EE000000}"/>
    <cellStyle name="40 % – Poudarek3 3 2 2" xfId="259" xr:uid="{00000000-0005-0000-0000-0000EF000000}"/>
    <cellStyle name="40 % – Poudarek3 3 3" xfId="260" xr:uid="{00000000-0005-0000-0000-0000F0000000}"/>
    <cellStyle name="40 % – Poudarek3 4" xfId="261" xr:uid="{00000000-0005-0000-0000-0000F1000000}"/>
    <cellStyle name="40 % – Poudarek3 4 2" xfId="262" xr:uid="{00000000-0005-0000-0000-0000F2000000}"/>
    <cellStyle name="40 % – Poudarek3 4 2 2" xfId="263" xr:uid="{00000000-0005-0000-0000-0000F3000000}"/>
    <cellStyle name="40 % – Poudarek3 4 3" xfId="264" xr:uid="{00000000-0005-0000-0000-0000F4000000}"/>
    <cellStyle name="40 % – Poudarek3 4 4" xfId="265" xr:uid="{00000000-0005-0000-0000-0000F5000000}"/>
    <cellStyle name="40 % – Poudarek3 4 4 2" xfId="266" xr:uid="{00000000-0005-0000-0000-0000F6000000}"/>
    <cellStyle name="40 % – Poudarek4 2" xfId="267" xr:uid="{00000000-0005-0000-0000-0000F7000000}"/>
    <cellStyle name="40 % – Poudarek4 2 2" xfId="268" xr:uid="{00000000-0005-0000-0000-0000F8000000}"/>
    <cellStyle name="40 % – Poudarek4 2 2 2" xfId="269" xr:uid="{00000000-0005-0000-0000-0000F9000000}"/>
    <cellStyle name="40 % – Poudarek4 2 2 2 2" xfId="270" xr:uid="{00000000-0005-0000-0000-0000FA000000}"/>
    <cellStyle name="40 % – Poudarek4 2 2 3" xfId="271" xr:uid="{00000000-0005-0000-0000-0000FB000000}"/>
    <cellStyle name="40 % – Poudarek4 2 2 3 2" xfId="272" xr:uid="{00000000-0005-0000-0000-0000FC000000}"/>
    <cellStyle name="40 % – Poudarek4 2 2 4" xfId="273" xr:uid="{00000000-0005-0000-0000-0000FD000000}"/>
    <cellStyle name="40 % – Poudarek4 2 2 4 2" xfId="274" xr:uid="{00000000-0005-0000-0000-0000FE000000}"/>
    <cellStyle name="40 % – Poudarek4 2 2 5" xfId="275" xr:uid="{00000000-0005-0000-0000-0000FF000000}"/>
    <cellStyle name="40 % – Poudarek4 2 2 5 2" xfId="276" xr:uid="{00000000-0005-0000-0000-000000010000}"/>
    <cellStyle name="40 % – Poudarek4 2 2 6" xfId="277" xr:uid="{00000000-0005-0000-0000-000001010000}"/>
    <cellStyle name="40 % – Poudarek4 2 3" xfId="278" xr:uid="{00000000-0005-0000-0000-000002010000}"/>
    <cellStyle name="40 % – Poudarek4 2 3 2" xfId="279" xr:uid="{00000000-0005-0000-0000-000003010000}"/>
    <cellStyle name="40 % – Poudarek4 2 4" xfId="280" xr:uid="{00000000-0005-0000-0000-000004010000}"/>
    <cellStyle name="40 % – Poudarek4 2 4 2" xfId="281" xr:uid="{00000000-0005-0000-0000-000005010000}"/>
    <cellStyle name="40 % – Poudarek4 2 5" xfId="282" xr:uid="{00000000-0005-0000-0000-000006010000}"/>
    <cellStyle name="40 % – Poudarek4 2 6" xfId="283" xr:uid="{00000000-0005-0000-0000-000007010000}"/>
    <cellStyle name="40 % – Poudarek4 2 7" xfId="284" xr:uid="{00000000-0005-0000-0000-000008010000}"/>
    <cellStyle name="40 % – Poudarek4 3" xfId="285" xr:uid="{00000000-0005-0000-0000-000009010000}"/>
    <cellStyle name="40 % – Poudarek4 3 2" xfId="286" xr:uid="{00000000-0005-0000-0000-00000A010000}"/>
    <cellStyle name="40 % – Poudarek4 3 2 2" xfId="287" xr:uid="{00000000-0005-0000-0000-00000B010000}"/>
    <cellStyle name="40 % – Poudarek4 3 3" xfId="288" xr:uid="{00000000-0005-0000-0000-00000C010000}"/>
    <cellStyle name="40 % – Poudarek4 4" xfId="289" xr:uid="{00000000-0005-0000-0000-00000D010000}"/>
    <cellStyle name="40 % – Poudarek4 4 2" xfId="290" xr:uid="{00000000-0005-0000-0000-00000E010000}"/>
    <cellStyle name="40 % – Poudarek4 4 2 2" xfId="291" xr:uid="{00000000-0005-0000-0000-00000F010000}"/>
    <cellStyle name="40 % – Poudarek4 4 3" xfId="292" xr:uid="{00000000-0005-0000-0000-000010010000}"/>
    <cellStyle name="40 % – Poudarek4 4 4" xfId="293" xr:uid="{00000000-0005-0000-0000-000011010000}"/>
    <cellStyle name="40 % – Poudarek4 4 4 2" xfId="294" xr:uid="{00000000-0005-0000-0000-000012010000}"/>
    <cellStyle name="40 % – Poudarek5 2" xfId="295" xr:uid="{00000000-0005-0000-0000-000013010000}"/>
    <cellStyle name="40 % – Poudarek5 2 2" xfId="296" xr:uid="{00000000-0005-0000-0000-000014010000}"/>
    <cellStyle name="40 % – Poudarek5 2 2 2" xfId="297" xr:uid="{00000000-0005-0000-0000-000015010000}"/>
    <cellStyle name="40 % – Poudarek5 2 2 2 2" xfId="298" xr:uid="{00000000-0005-0000-0000-000016010000}"/>
    <cellStyle name="40 % – Poudarek5 2 2 3" xfId="299" xr:uid="{00000000-0005-0000-0000-000017010000}"/>
    <cellStyle name="40 % – Poudarek5 2 2 3 2" xfId="300" xr:uid="{00000000-0005-0000-0000-000018010000}"/>
    <cellStyle name="40 % – Poudarek5 2 2 4" xfId="301" xr:uid="{00000000-0005-0000-0000-000019010000}"/>
    <cellStyle name="40 % – Poudarek5 2 2 4 2" xfId="302" xr:uid="{00000000-0005-0000-0000-00001A010000}"/>
    <cellStyle name="40 % – Poudarek5 2 2 5" xfId="303" xr:uid="{00000000-0005-0000-0000-00001B010000}"/>
    <cellStyle name="40 % – Poudarek5 2 2 5 2" xfId="304" xr:uid="{00000000-0005-0000-0000-00001C010000}"/>
    <cellStyle name="40 % – Poudarek5 2 2 6" xfId="305" xr:uid="{00000000-0005-0000-0000-00001D010000}"/>
    <cellStyle name="40 % – Poudarek5 2 3" xfId="306" xr:uid="{00000000-0005-0000-0000-00001E010000}"/>
    <cellStyle name="40 % – Poudarek5 2 3 2" xfId="307" xr:uid="{00000000-0005-0000-0000-00001F010000}"/>
    <cellStyle name="40 % – Poudarek5 2 4" xfId="308" xr:uid="{00000000-0005-0000-0000-000020010000}"/>
    <cellStyle name="40 % – Poudarek5 2 4 2" xfId="309" xr:uid="{00000000-0005-0000-0000-000021010000}"/>
    <cellStyle name="40 % – Poudarek5 2 5" xfId="310" xr:uid="{00000000-0005-0000-0000-000022010000}"/>
    <cellStyle name="40 % – Poudarek5 2 6" xfId="311" xr:uid="{00000000-0005-0000-0000-000023010000}"/>
    <cellStyle name="40 % – Poudarek5 2 7" xfId="312" xr:uid="{00000000-0005-0000-0000-000024010000}"/>
    <cellStyle name="40 % – Poudarek5 3" xfId="313" xr:uid="{00000000-0005-0000-0000-000025010000}"/>
    <cellStyle name="40 % – Poudarek5 3 2" xfId="314" xr:uid="{00000000-0005-0000-0000-000026010000}"/>
    <cellStyle name="40 % – Poudarek5 3 2 2" xfId="315" xr:uid="{00000000-0005-0000-0000-000027010000}"/>
    <cellStyle name="40 % – Poudarek5 3 3" xfId="316" xr:uid="{00000000-0005-0000-0000-000028010000}"/>
    <cellStyle name="40 % – Poudarek5 4" xfId="317" xr:uid="{00000000-0005-0000-0000-000029010000}"/>
    <cellStyle name="40 % – Poudarek5 4 2" xfId="318" xr:uid="{00000000-0005-0000-0000-00002A010000}"/>
    <cellStyle name="40 % – Poudarek5 4 2 2" xfId="319" xr:uid="{00000000-0005-0000-0000-00002B010000}"/>
    <cellStyle name="40 % – Poudarek5 4 3" xfId="320" xr:uid="{00000000-0005-0000-0000-00002C010000}"/>
    <cellStyle name="40 % – Poudarek5 4 4" xfId="321" xr:uid="{00000000-0005-0000-0000-00002D010000}"/>
    <cellStyle name="40 % – Poudarek5 4 4 2" xfId="322" xr:uid="{00000000-0005-0000-0000-00002E010000}"/>
    <cellStyle name="40 % – Poudarek6 2" xfId="323" xr:uid="{00000000-0005-0000-0000-00002F010000}"/>
    <cellStyle name="40 % – Poudarek6 2 2" xfId="324" xr:uid="{00000000-0005-0000-0000-000030010000}"/>
    <cellStyle name="40 % – Poudarek6 2 2 2" xfId="325" xr:uid="{00000000-0005-0000-0000-000031010000}"/>
    <cellStyle name="40 % – Poudarek6 2 2 2 2" xfId="326" xr:uid="{00000000-0005-0000-0000-000032010000}"/>
    <cellStyle name="40 % – Poudarek6 2 2 3" xfId="327" xr:uid="{00000000-0005-0000-0000-000033010000}"/>
    <cellStyle name="40 % – Poudarek6 2 2 3 2" xfId="328" xr:uid="{00000000-0005-0000-0000-000034010000}"/>
    <cellStyle name="40 % – Poudarek6 2 2 4" xfId="329" xr:uid="{00000000-0005-0000-0000-000035010000}"/>
    <cellStyle name="40 % – Poudarek6 2 2 4 2" xfId="330" xr:uid="{00000000-0005-0000-0000-000036010000}"/>
    <cellStyle name="40 % – Poudarek6 2 2 5" xfId="331" xr:uid="{00000000-0005-0000-0000-000037010000}"/>
    <cellStyle name="40 % – Poudarek6 2 2 5 2" xfId="332" xr:uid="{00000000-0005-0000-0000-000038010000}"/>
    <cellStyle name="40 % – Poudarek6 2 2 6" xfId="333" xr:uid="{00000000-0005-0000-0000-000039010000}"/>
    <cellStyle name="40 % – Poudarek6 2 2 7" xfId="2160" xr:uid="{D51C94CC-161B-4BBB-9205-164E9F90D91D}"/>
    <cellStyle name="40 % – Poudarek6 2 3" xfId="334" xr:uid="{00000000-0005-0000-0000-00003A010000}"/>
    <cellStyle name="40 % – Poudarek6 2 3 2" xfId="335" xr:uid="{00000000-0005-0000-0000-00003B010000}"/>
    <cellStyle name="40 % – Poudarek6 2 4" xfId="336" xr:uid="{00000000-0005-0000-0000-00003C010000}"/>
    <cellStyle name="40 % – Poudarek6 2 4 2" xfId="337" xr:uid="{00000000-0005-0000-0000-00003D010000}"/>
    <cellStyle name="40 % – Poudarek6 2 5" xfId="338" xr:uid="{00000000-0005-0000-0000-00003E010000}"/>
    <cellStyle name="40 % – Poudarek6 2 5 2" xfId="339" xr:uid="{00000000-0005-0000-0000-00003F010000}"/>
    <cellStyle name="40 % – Poudarek6 2 6" xfId="340" xr:uid="{00000000-0005-0000-0000-000040010000}"/>
    <cellStyle name="40 % – Poudarek6 2 7" xfId="341" xr:uid="{00000000-0005-0000-0000-000041010000}"/>
    <cellStyle name="40 % – Poudarek6 2 7 2" xfId="342" xr:uid="{00000000-0005-0000-0000-000042010000}"/>
    <cellStyle name="40 % – Poudarek6 2 7 3" xfId="343" xr:uid="{00000000-0005-0000-0000-000043010000}"/>
    <cellStyle name="40 % – Poudarek6 2 8" xfId="344" xr:uid="{00000000-0005-0000-0000-000044010000}"/>
    <cellStyle name="40 % – Poudarek6 2 9" xfId="2148" xr:uid="{ACFB3B46-9CC2-489A-8072-3E60576FA979}"/>
    <cellStyle name="40 % – Poudarek6 3" xfId="345" xr:uid="{00000000-0005-0000-0000-000045010000}"/>
    <cellStyle name="40 % – Poudarek6 3 2" xfId="346" xr:uid="{00000000-0005-0000-0000-000046010000}"/>
    <cellStyle name="40 % – Poudarek6 3 2 2" xfId="347" xr:uid="{00000000-0005-0000-0000-000047010000}"/>
    <cellStyle name="40 % – Poudarek6 3 3" xfId="348" xr:uid="{00000000-0005-0000-0000-000048010000}"/>
    <cellStyle name="40 % – Poudarek6 4" xfId="349" xr:uid="{00000000-0005-0000-0000-000049010000}"/>
    <cellStyle name="40 % – Poudarek6 4 2" xfId="350" xr:uid="{00000000-0005-0000-0000-00004A010000}"/>
    <cellStyle name="40 % – Poudarek6 4 2 2" xfId="351" xr:uid="{00000000-0005-0000-0000-00004B010000}"/>
    <cellStyle name="40 % – Poudarek6 4 3" xfId="352" xr:uid="{00000000-0005-0000-0000-00004C010000}"/>
    <cellStyle name="40 % – Poudarek6 4 4" xfId="353" xr:uid="{00000000-0005-0000-0000-00004D010000}"/>
    <cellStyle name="40 % – Poudarek6 4 4 2" xfId="354" xr:uid="{00000000-0005-0000-0000-00004E010000}"/>
    <cellStyle name="40% - Accent1" xfId="355" xr:uid="{00000000-0005-0000-0000-00004F010000}"/>
    <cellStyle name="40% - Accent1 2" xfId="356" xr:uid="{00000000-0005-0000-0000-000050010000}"/>
    <cellStyle name="40% - Accent1 3" xfId="357" xr:uid="{00000000-0005-0000-0000-000051010000}"/>
    <cellStyle name="40% - Accent2" xfId="358" xr:uid="{00000000-0005-0000-0000-000052010000}"/>
    <cellStyle name="40% - Accent3" xfId="359" xr:uid="{00000000-0005-0000-0000-000053010000}"/>
    <cellStyle name="40% - Accent3 2" xfId="360" xr:uid="{00000000-0005-0000-0000-000054010000}"/>
    <cellStyle name="40% - Accent3 3" xfId="361" xr:uid="{00000000-0005-0000-0000-000055010000}"/>
    <cellStyle name="40% - Accent4" xfId="362" xr:uid="{00000000-0005-0000-0000-000056010000}"/>
    <cellStyle name="40% - Accent4 2" xfId="363" xr:uid="{00000000-0005-0000-0000-000057010000}"/>
    <cellStyle name="40% - Accent4 3" xfId="364" xr:uid="{00000000-0005-0000-0000-000058010000}"/>
    <cellStyle name="40% - Accent5" xfId="365" xr:uid="{00000000-0005-0000-0000-000059010000}"/>
    <cellStyle name="40% - Accent5 2" xfId="366" xr:uid="{00000000-0005-0000-0000-00005A010000}"/>
    <cellStyle name="40% - Accent5 3" xfId="367" xr:uid="{00000000-0005-0000-0000-00005B010000}"/>
    <cellStyle name="40% - Accent6" xfId="368" xr:uid="{00000000-0005-0000-0000-00005C010000}"/>
    <cellStyle name="40% - Accent6 2" xfId="369" xr:uid="{00000000-0005-0000-0000-00005D010000}"/>
    <cellStyle name="40% - Accent6 3" xfId="370" xr:uid="{00000000-0005-0000-0000-00005E010000}"/>
    <cellStyle name="60 % – Poudarek1 2" xfId="371" xr:uid="{00000000-0005-0000-0000-00005F010000}"/>
    <cellStyle name="60 % – Poudarek1 2 2" xfId="372" xr:uid="{00000000-0005-0000-0000-000060010000}"/>
    <cellStyle name="60 % – Poudarek1 2 2 2" xfId="373" xr:uid="{00000000-0005-0000-0000-000061010000}"/>
    <cellStyle name="60 % – Poudarek1 2 2 2 2" xfId="374" xr:uid="{00000000-0005-0000-0000-000062010000}"/>
    <cellStyle name="60 % – Poudarek1 2 2 3" xfId="375" xr:uid="{00000000-0005-0000-0000-000063010000}"/>
    <cellStyle name="60 % – Poudarek1 2 2 3 2" xfId="376" xr:uid="{00000000-0005-0000-0000-000064010000}"/>
    <cellStyle name="60 % – Poudarek1 2 2 4" xfId="377" xr:uid="{00000000-0005-0000-0000-000065010000}"/>
    <cellStyle name="60 % – Poudarek1 2 2 4 2" xfId="378" xr:uid="{00000000-0005-0000-0000-000066010000}"/>
    <cellStyle name="60 % – Poudarek1 2 2 5" xfId="379" xr:uid="{00000000-0005-0000-0000-000067010000}"/>
    <cellStyle name="60 % – Poudarek1 2 2 5 2" xfId="380" xr:uid="{00000000-0005-0000-0000-000068010000}"/>
    <cellStyle name="60 % – Poudarek1 2 2 6" xfId="381" xr:uid="{00000000-0005-0000-0000-000069010000}"/>
    <cellStyle name="60 % – Poudarek1 2 3" xfId="382" xr:uid="{00000000-0005-0000-0000-00006A010000}"/>
    <cellStyle name="60 % – Poudarek1 2 3 2" xfId="383" xr:uid="{00000000-0005-0000-0000-00006B010000}"/>
    <cellStyle name="60 % – Poudarek1 2 4" xfId="384" xr:uid="{00000000-0005-0000-0000-00006C010000}"/>
    <cellStyle name="60 % – Poudarek1 2 4 2" xfId="385" xr:uid="{00000000-0005-0000-0000-00006D010000}"/>
    <cellStyle name="60 % – Poudarek1 2 5" xfId="386" xr:uid="{00000000-0005-0000-0000-00006E010000}"/>
    <cellStyle name="60 % – Poudarek1 2 6" xfId="387" xr:uid="{00000000-0005-0000-0000-00006F010000}"/>
    <cellStyle name="60 % – Poudarek1 2 7" xfId="388" xr:uid="{00000000-0005-0000-0000-000070010000}"/>
    <cellStyle name="60 % – Poudarek1 3" xfId="389" xr:uid="{00000000-0005-0000-0000-000071010000}"/>
    <cellStyle name="60 % – Poudarek1 3 2" xfId="390" xr:uid="{00000000-0005-0000-0000-000072010000}"/>
    <cellStyle name="60 % – Poudarek1 3 2 2" xfId="391" xr:uid="{00000000-0005-0000-0000-000073010000}"/>
    <cellStyle name="60 % – Poudarek1 3 3" xfId="392" xr:uid="{00000000-0005-0000-0000-000074010000}"/>
    <cellStyle name="60 % – Poudarek1 4" xfId="393" xr:uid="{00000000-0005-0000-0000-000075010000}"/>
    <cellStyle name="60 % – Poudarek1 4 2" xfId="394" xr:uid="{00000000-0005-0000-0000-000076010000}"/>
    <cellStyle name="60 % – Poudarek1 4 2 2" xfId="395" xr:uid="{00000000-0005-0000-0000-000077010000}"/>
    <cellStyle name="60 % – Poudarek1 4 3" xfId="396" xr:uid="{00000000-0005-0000-0000-000078010000}"/>
    <cellStyle name="60 % – Poudarek1 4 4" xfId="397" xr:uid="{00000000-0005-0000-0000-000079010000}"/>
    <cellStyle name="60 % – Poudarek1 4 4 2" xfId="398" xr:uid="{00000000-0005-0000-0000-00007A010000}"/>
    <cellStyle name="60 % – Poudarek2 2" xfId="399" xr:uid="{00000000-0005-0000-0000-00007B010000}"/>
    <cellStyle name="60 % – Poudarek2 2 2" xfId="400" xr:uid="{00000000-0005-0000-0000-00007C010000}"/>
    <cellStyle name="60 % – Poudarek2 2 2 2" xfId="401" xr:uid="{00000000-0005-0000-0000-00007D010000}"/>
    <cellStyle name="60 % – Poudarek2 2 2 2 2" xfId="402" xr:uid="{00000000-0005-0000-0000-00007E010000}"/>
    <cellStyle name="60 % – Poudarek2 2 2 3" xfId="403" xr:uid="{00000000-0005-0000-0000-00007F010000}"/>
    <cellStyle name="60 % – Poudarek2 2 2 3 2" xfId="404" xr:uid="{00000000-0005-0000-0000-000080010000}"/>
    <cellStyle name="60 % – Poudarek2 2 2 4" xfId="405" xr:uid="{00000000-0005-0000-0000-000081010000}"/>
    <cellStyle name="60 % – Poudarek2 2 2 4 2" xfId="406" xr:uid="{00000000-0005-0000-0000-000082010000}"/>
    <cellStyle name="60 % – Poudarek2 2 2 5" xfId="407" xr:uid="{00000000-0005-0000-0000-000083010000}"/>
    <cellStyle name="60 % – Poudarek2 2 2 5 2" xfId="408" xr:uid="{00000000-0005-0000-0000-000084010000}"/>
    <cellStyle name="60 % – Poudarek2 2 2 6" xfId="409" xr:uid="{00000000-0005-0000-0000-000085010000}"/>
    <cellStyle name="60 % – Poudarek2 2 3" xfId="410" xr:uid="{00000000-0005-0000-0000-000086010000}"/>
    <cellStyle name="60 % – Poudarek2 2 3 2" xfId="411" xr:uid="{00000000-0005-0000-0000-000087010000}"/>
    <cellStyle name="60 % – Poudarek2 2 4" xfId="412" xr:uid="{00000000-0005-0000-0000-000088010000}"/>
    <cellStyle name="60 % – Poudarek2 2 4 2" xfId="413" xr:uid="{00000000-0005-0000-0000-000089010000}"/>
    <cellStyle name="60 % – Poudarek2 2 5" xfId="414" xr:uid="{00000000-0005-0000-0000-00008A010000}"/>
    <cellStyle name="60 % – Poudarek2 2 6" xfId="415" xr:uid="{00000000-0005-0000-0000-00008B010000}"/>
    <cellStyle name="60 % – Poudarek2 2 7" xfId="416" xr:uid="{00000000-0005-0000-0000-00008C010000}"/>
    <cellStyle name="60 % – Poudarek2 3" xfId="417" xr:uid="{00000000-0005-0000-0000-00008D010000}"/>
    <cellStyle name="60 % – Poudarek2 3 2" xfId="418" xr:uid="{00000000-0005-0000-0000-00008E010000}"/>
    <cellStyle name="60 % – Poudarek2 3 2 2" xfId="419" xr:uid="{00000000-0005-0000-0000-00008F010000}"/>
    <cellStyle name="60 % – Poudarek2 3 3" xfId="420" xr:uid="{00000000-0005-0000-0000-000090010000}"/>
    <cellStyle name="60 % – Poudarek2 4" xfId="421" xr:uid="{00000000-0005-0000-0000-000091010000}"/>
    <cellStyle name="60 % – Poudarek2 4 2" xfId="422" xr:uid="{00000000-0005-0000-0000-000092010000}"/>
    <cellStyle name="60 % – Poudarek2 4 2 2" xfId="423" xr:uid="{00000000-0005-0000-0000-000093010000}"/>
    <cellStyle name="60 % – Poudarek2 4 3" xfId="424" xr:uid="{00000000-0005-0000-0000-000094010000}"/>
    <cellStyle name="60 % – Poudarek2 4 4" xfId="425" xr:uid="{00000000-0005-0000-0000-000095010000}"/>
    <cellStyle name="60 % – Poudarek2 4 4 2" xfId="426" xr:uid="{00000000-0005-0000-0000-000096010000}"/>
    <cellStyle name="60 % – Poudarek3 2" xfId="427" xr:uid="{00000000-0005-0000-0000-000097010000}"/>
    <cellStyle name="60 % – Poudarek3 2 2" xfId="428" xr:uid="{00000000-0005-0000-0000-000098010000}"/>
    <cellStyle name="60 % – Poudarek3 2 2 2" xfId="429" xr:uid="{00000000-0005-0000-0000-000099010000}"/>
    <cellStyle name="60 % – Poudarek3 2 2 2 2" xfId="430" xr:uid="{00000000-0005-0000-0000-00009A010000}"/>
    <cellStyle name="60 % – Poudarek3 2 2 3" xfId="431" xr:uid="{00000000-0005-0000-0000-00009B010000}"/>
    <cellStyle name="60 % – Poudarek3 2 2 3 2" xfId="432" xr:uid="{00000000-0005-0000-0000-00009C010000}"/>
    <cellStyle name="60 % – Poudarek3 2 2 4" xfId="433" xr:uid="{00000000-0005-0000-0000-00009D010000}"/>
    <cellStyle name="60 % – Poudarek3 2 2 4 2" xfId="434" xr:uid="{00000000-0005-0000-0000-00009E010000}"/>
    <cellStyle name="60 % – Poudarek3 2 2 5" xfId="435" xr:uid="{00000000-0005-0000-0000-00009F010000}"/>
    <cellStyle name="60 % – Poudarek3 2 2 5 2" xfId="436" xr:uid="{00000000-0005-0000-0000-0000A0010000}"/>
    <cellStyle name="60 % – Poudarek3 2 2 6" xfId="437" xr:uid="{00000000-0005-0000-0000-0000A1010000}"/>
    <cellStyle name="60 % – Poudarek3 2 3" xfId="438" xr:uid="{00000000-0005-0000-0000-0000A2010000}"/>
    <cellStyle name="60 % – Poudarek3 2 3 2" xfId="439" xr:uid="{00000000-0005-0000-0000-0000A3010000}"/>
    <cellStyle name="60 % – Poudarek3 2 4" xfId="440" xr:uid="{00000000-0005-0000-0000-0000A4010000}"/>
    <cellStyle name="60 % – Poudarek3 2 4 2" xfId="441" xr:uid="{00000000-0005-0000-0000-0000A5010000}"/>
    <cellStyle name="60 % – Poudarek3 2 5" xfId="442" xr:uid="{00000000-0005-0000-0000-0000A6010000}"/>
    <cellStyle name="60 % – Poudarek3 2 6" xfId="443" xr:uid="{00000000-0005-0000-0000-0000A7010000}"/>
    <cellStyle name="60 % – Poudarek3 2 7" xfId="444" xr:uid="{00000000-0005-0000-0000-0000A8010000}"/>
    <cellStyle name="60 % – Poudarek3 3" xfId="445" xr:uid="{00000000-0005-0000-0000-0000A9010000}"/>
    <cellStyle name="60 % – Poudarek3 3 2" xfId="446" xr:uid="{00000000-0005-0000-0000-0000AA010000}"/>
    <cellStyle name="60 % – Poudarek3 3 2 2" xfId="447" xr:uid="{00000000-0005-0000-0000-0000AB010000}"/>
    <cellStyle name="60 % – Poudarek3 3 3" xfId="448" xr:uid="{00000000-0005-0000-0000-0000AC010000}"/>
    <cellStyle name="60 % – Poudarek3 4" xfId="449" xr:uid="{00000000-0005-0000-0000-0000AD010000}"/>
    <cellStyle name="60 % – Poudarek3 4 2" xfId="450" xr:uid="{00000000-0005-0000-0000-0000AE010000}"/>
    <cellStyle name="60 % – Poudarek3 4 2 2" xfId="451" xr:uid="{00000000-0005-0000-0000-0000AF010000}"/>
    <cellStyle name="60 % – Poudarek3 4 3" xfId="452" xr:uid="{00000000-0005-0000-0000-0000B0010000}"/>
    <cellStyle name="60 % – Poudarek3 4 4" xfId="453" xr:uid="{00000000-0005-0000-0000-0000B1010000}"/>
    <cellStyle name="60 % – Poudarek3 4 4 2" xfId="454" xr:uid="{00000000-0005-0000-0000-0000B2010000}"/>
    <cellStyle name="60 % – Poudarek4 2" xfId="455" xr:uid="{00000000-0005-0000-0000-0000B3010000}"/>
    <cellStyle name="60 % – Poudarek4 2 2" xfId="456" xr:uid="{00000000-0005-0000-0000-0000B4010000}"/>
    <cellStyle name="60 % – Poudarek4 2 2 2" xfId="457" xr:uid="{00000000-0005-0000-0000-0000B5010000}"/>
    <cellStyle name="60 % – Poudarek4 2 2 2 2" xfId="458" xr:uid="{00000000-0005-0000-0000-0000B6010000}"/>
    <cellStyle name="60 % – Poudarek4 2 2 3" xfId="459" xr:uid="{00000000-0005-0000-0000-0000B7010000}"/>
    <cellStyle name="60 % – Poudarek4 2 2 3 2" xfId="460" xr:uid="{00000000-0005-0000-0000-0000B8010000}"/>
    <cellStyle name="60 % – Poudarek4 2 2 4" xfId="461" xr:uid="{00000000-0005-0000-0000-0000B9010000}"/>
    <cellStyle name="60 % – Poudarek4 2 2 4 2" xfId="462" xr:uid="{00000000-0005-0000-0000-0000BA010000}"/>
    <cellStyle name="60 % – Poudarek4 2 2 5" xfId="463" xr:uid="{00000000-0005-0000-0000-0000BB010000}"/>
    <cellStyle name="60 % – Poudarek4 2 2 5 2" xfId="464" xr:uid="{00000000-0005-0000-0000-0000BC010000}"/>
    <cellStyle name="60 % – Poudarek4 2 2 6" xfId="465" xr:uid="{00000000-0005-0000-0000-0000BD010000}"/>
    <cellStyle name="60 % – Poudarek4 2 3" xfId="466" xr:uid="{00000000-0005-0000-0000-0000BE010000}"/>
    <cellStyle name="60 % – Poudarek4 2 3 2" xfId="467" xr:uid="{00000000-0005-0000-0000-0000BF010000}"/>
    <cellStyle name="60 % – Poudarek4 2 4" xfId="468" xr:uid="{00000000-0005-0000-0000-0000C0010000}"/>
    <cellStyle name="60 % – Poudarek4 2 4 2" xfId="469" xr:uid="{00000000-0005-0000-0000-0000C1010000}"/>
    <cellStyle name="60 % – Poudarek4 2 5" xfId="470" xr:uid="{00000000-0005-0000-0000-0000C2010000}"/>
    <cellStyle name="60 % – Poudarek4 2 6" xfId="471" xr:uid="{00000000-0005-0000-0000-0000C3010000}"/>
    <cellStyle name="60 % – Poudarek4 2 7" xfId="472" xr:uid="{00000000-0005-0000-0000-0000C4010000}"/>
    <cellStyle name="60 % – Poudarek4 3" xfId="473" xr:uid="{00000000-0005-0000-0000-0000C5010000}"/>
    <cellStyle name="60 % – Poudarek4 3 2" xfId="474" xr:uid="{00000000-0005-0000-0000-0000C6010000}"/>
    <cellStyle name="60 % – Poudarek4 3 2 2" xfId="475" xr:uid="{00000000-0005-0000-0000-0000C7010000}"/>
    <cellStyle name="60 % – Poudarek4 3 3" xfId="476" xr:uid="{00000000-0005-0000-0000-0000C8010000}"/>
    <cellStyle name="60 % – Poudarek4 4" xfId="477" xr:uid="{00000000-0005-0000-0000-0000C9010000}"/>
    <cellStyle name="60 % – Poudarek4 4 2" xfId="478" xr:uid="{00000000-0005-0000-0000-0000CA010000}"/>
    <cellStyle name="60 % – Poudarek4 4 2 2" xfId="479" xr:uid="{00000000-0005-0000-0000-0000CB010000}"/>
    <cellStyle name="60 % – Poudarek4 4 3" xfId="480" xr:uid="{00000000-0005-0000-0000-0000CC010000}"/>
    <cellStyle name="60 % – Poudarek4 4 4" xfId="481" xr:uid="{00000000-0005-0000-0000-0000CD010000}"/>
    <cellStyle name="60 % – Poudarek4 4 4 2" xfId="482" xr:uid="{00000000-0005-0000-0000-0000CE010000}"/>
    <cellStyle name="60 % – Poudarek5 2" xfId="483" xr:uid="{00000000-0005-0000-0000-0000CF010000}"/>
    <cellStyle name="60 % – Poudarek5 2 2" xfId="484" xr:uid="{00000000-0005-0000-0000-0000D0010000}"/>
    <cellStyle name="60 % – Poudarek5 2 2 2" xfId="485" xr:uid="{00000000-0005-0000-0000-0000D1010000}"/>
    <cellStyle name="60 % – Poudarek5 2 2 2 2" xfId="486" xr:uid="{00000000-0005-0000-0000-0000D2010000}"/>
    <cellStyle name="60 % – Poudarek5 2 2 3" xfId="487" xr:uid="{00000000-0005-0000-0000-0000D3010000}"/>
    <cellStyle name="60 % – Poudarek5 2 2 3 2" xfId="488" xr:uid="{00000000-0005-0000-0000-0000D4010000}"/>
    <cellStyle name="60 % – Poudarek5 2 2 4" xfId="489" xr:uid="{00000000-0005-0000-0000-0000D5010000}"/>
    <cellStyle name="60 % – Poudarek5 2 2 4 2" xfId="490" xr:uid="{00000000-0005-0000-0000-0000D6010000}"/>
    <cellStyle name="60 % – Poudarek5 2 2 5" xfId="491" xr:uid="{00000000-0005-0000-0000-0000D7010000}"/>
    <cellStyle name="60 % – Poudarek5 2 2 5 2" xfId="492" xr:uid="{00000000-0005-0000-0000-0000D8010000}"/>
    <cellStyle name="60 % – Poudarek5 2 2 6" xfId="493" xr:uid="{00000000-0005-0000-0000-0000D9010000}"/>
    <cellStyle name="60 % – Poudarek5 2 3" xfId="494" xr:uid="{00000000-0005-0000-0000-0000DA010000}"/>
    <cellStyle name="60 % – Poudarek5 2 3 2" xfId="495" xr:uid="{00000000-0005-0000-0000-0000DB010000}"/>
    <cellStyle name="60 % – Poudarek5 2 4" xfId="496" xr:uid="{00000000-0005-0000-0000-0000DC010000}"/>
    <cellStyle name="60 % – Poudarek5 2 4 2" xfId="497" xr:uid="{00000000-0005-0000-0000-0000DD010000}"/>
    <cellStyle name="60 % – Poudarek5 2 5" xfId="498" xr:uid="{00000000-0005-0000-0000-0000DE010000}"/>
    <cellStyle name="60 % – Poudarek5 2 6" xfId="499" xr:uid="{00000000-0005-0000-0000-0000DF010000}"/>
    <cellStyle name="60 % – Poudarek5 2 7" xfId="500" xr:uid="{00000000-0005-0000-0000-0000E0010000}"/>
    <cellStyle name="60 % – Poudarek5 3" xfId="501" xr:uid="{00000000-0005-0000-0000-0000E1010000}"/>
    <cellStyle name="60 % – Poudarek5 3 2" xfId="502" xr:uid="{00000000-0005-0000-0000-0000E2010000}"/>
    <cellStyle name="60 % – Poudarek5 3 2 2" xfId="503" xr:uid="{00000000-0005-0000-0000-0000E3010000}"/>
    <cellStyle name="60 % – Poudarek5 3 3" xfId="504" xr:uid="{00000000-0005-0000-0000-0000E4010000}"/>
    <cellStyle name="60 % – Poudarek5 4" xfId="505" xr:uid="{00000000-0005-0000-0000-0000E5010000}"/>
    <cellStyle name="60 % – Poudarek5 4 2" xfId="506" xr:uid="{00000000-0005-0000-0000-0000E6010000}"/>
    <cellStyle name="60 % – Poudarek5 4 2 2" xfId="507" xr:uid="{00000000-0005-0000-0000-0000E7010000}"/>
    <cellStyle name="60 % – Poudarek5 4 3" xfId="508" xr:uid="{00000000-0005-0000-0000-0000E8010000}"/>
    <cellStyle name="60 % – Poudarek5 4 4" xfId="509" xr:uid="{00000000-0005-0000-0000-0000E9010000}"/>
    <cellStyle name="60 % – Poudarek5 4 4 2" xfId="510" xr:uid="{00000000-0005-0000-0000-0000EA010000}"/>
    <cellStyle name="60 % – Poudarek6 2" xfId="511" xr:uid="{00000000-0005-0000-0000-0000EB010000}"/>
    <cellStyle name="60 % – Poudarek6 2 2" xfId="512" xr:uid="{00000000-0005-0000-0000-0000EC010000}"/>
    <cellStyle name="60 % – Poudarek6 2 2 2" xfId="513" xr:uid="{00000000-0005-0000-0000-0000ED010000}"/>
    <cellStyle name="60 % – Poudarek6 2 2 2 2" xfId="514" xr:uid="{00000000-0005-0000-0000-0000EE010000}"/>
    <cellStyle name="60 % – Poudarek6 2 2 3" xfId="515" xr:uid="{00000000-0005-0000-0000-0000EF010000}"/>
    <cellStyle name="60 % – Poudarek6 2 2 3 2" xfId="516" xr:uid="{00000000-0005-0000-0000-0000F0010000}"/>
    <cellStyle name="60 % – Poudarek6 2 2 4" xfId="517" xr:uid="{00000000-0005-0000-0000-0000F1010000}"/>
    <cellStyle name="60 % – Poudarek6 2 2 4 2" xfId="518" xr:uid="{00000000-0005-0000-0000-0000F2010000}"/>
    <cellStyle name="60 % – Poudarek6 2 2 5" xfId="519" xr:uid="{00000000-0005-0000-0000-0000F3010000}"/>
    <cellStyle name="60 % – Poudarek6 2 2 5 2" xfId="520" xr:uid="{00000000-0005-0000-0000-0000F4010000}"/>
    <cellStyle name="60 % – Poudarek6 2 2 6" xfId="521" xr:uid="{00000000-0005-0000-0000-0000F5010000}"/>
    <cellStyle name="60 % – Poudarek6 2 3" xfId="522" xr:uid="{00000000-0005-0000-0000-0000F6010000}"/>
    <cellStyle name="60 % – Poudarek6 2 3 2" xfId="523" xr:uid="{00000000-0005-0000-0000-0000F7010000}"/>
    <cellStyle name="60 % – Poudarek6 2 4" xfId="524" xr:uid="{00000000-0005-0000-0000-0000F8010000}"/>
    <cellStyle name="60 % – Poudarek6 2 4 2" xfId="525" xr:uid="{00000000-0005-0000-0000-0000F9010000}"/>
    <cellStyle name="60 % – Poudarek6 2 5" xfId="526" xr:uid="{00000000-0005-0000-0000-0000FA010000}"/>
    <cellStyle name="60 % – Poudarek6 2 6" xfId="527" xr:uid="{00000000-0005-0000-0000-0000FB010000}"/>
    <cellStyle name="60 % – Poudarek6 2 7" xfId="528" xr:uid="{00000000-0005-0000-0000-0000FC010000}"/>
    <cellStyle name="60 % – Poudarek6 3" xfId="529" xr:uid="{00000000-0005-0000-0000-0000FD010000}"/>
    <cellStyle name="60 % – Poudarek6 3 2" xfId="530" xr:uid="{00000000-0005-0000-0000-0000FE010000}"/>
    <cellStyle name="60 % – Poudarek6 3 2 2" xfId="531" xr:uid="{00000000-0005-0000-0000-0000FF010000}"/>
    <cellStyle name="60 % – Poudarek6 3 3" xfId="532" xr:uid="{00000000-0005-0000-0000-000000020000}"/>
    <cellStyle name="60 % – Poudarek6 4" xfId="533" xr:uid="{00000000-0005-0000-0000-000001020000}"/>
    <cellStyle name="60 % – Poudarek6 4 2" xfId="534" xr:uid="{00000000-0005-0000-0000-000002020000}"/>
    <cellStyle name="60 % – Poudarek6 4 2 2" xfId="535" xr:uid="{00000000-0005-0000-0000-000003020000}"/>
    <cellStyle name="60 % – Poudarek6 4 3" xfId="536" xr:uid="{00000000-0005-0000-0000-000004020000}"/>
    <cellStyle name="60 % – Poudarek6 4 4" xfId="537" xr:uid="{00000000-0005-0000-0000-000005020000}"/>
    <cellStyle name="60 % – Poudarek6 4 4 2" xfId="538" xr:uid="{00000000-0005-0000-0000-000006020000}"/>
    <cellStyle name="60% - Accent1" xfId="539" xr:uid="{00000000-0005-0000-0000-000007020000}"/>
    <cellStyle name="60% - Accent1 2" xfId="540" xr:uid="{00000000-0005-0000-0000-000008020000}"/>
    <cellStyle name="60% - Accent1 3" xfId="541" xr:uid="{00000000-0005-0000-0000-000009020000}"/>
    <cellStyle name="60% - Accent2" xfId="542" xr:uid="{00000000-0005-0000-0000-00000A020000}"/>
    <cellStyle name="60% - Accent2 2" xfId="543" xr:uid="{00000000-0005-0000-0000-00000B020000}"/>
    <cellStyle name="60% - Accent2 3" xfId="544" xr:uid="{00000000-0005-0000-0000-00000C020000}"/>
    <cellStyle name="60% - Accent3" xfId="545" xr:uid="{00000000-0005-0000-0000-00000D020000}"/>
    <cellStyle name="60% - Accent3 2" xfId="546" xr:uid="{00000000-0005-0000-0000-00000E020000}"/>
    <cellStyle name="60% - Accent3 3" xfId="547" xr:uid="{00000000-0005-0000-0000-00000F020000}"/>
    <cellStyle name="60% - Accent4" xfId="548" xr:uid="{00000000-0005-0000-0000-000010020000}"/>
    <cellStyle name="60% - Accent4 2" xfId="549" xr:uid="{00000000-0005-0000-0000-000011020000}"/>
    <cellStyle name="60% - Accent4 3" xfId="550" xr:uid="{00000000-0005-0000-0000-000012020000}"/>
    <cellStyle name="60% - Accent5" xfId="551" xr:uid="{00000000-0005-0000-0000-000013020000}"/>
    <cellStyle name="60% - Accent5 2" xfId="552" xr:uid="{00000000-0005-0000-0000-000014020000}"/>
    <cellStyle name="60% - Accent5 3" xfId="553" xr:uid="{00000000-0005-0000-0000-000015020000}"/>
    <cellStyle name="60% - Accent6" xfId="554" xr:uid="{00000000-0005-0000-0000-000016020000}"/>
    <cellStyle name="60% - Accent6 2" xfId="555" xr:uid="{00000000-0005-0000-0000-000017020000}"/>
    <cellStyle name="60% - Accent6 3" xfId="556" xr:uid="{00000000-0005-0000-0000-000018020000}"/>
    <cellStyle name="Accent1" xfId="557" xr:uid="{00000000-0005-0000-0000-000019020000}"/>
    <cellStyle name="Accent1 2" xfId="558" xr:uid="{00000000-0005-0000-0000-00001A020000}"/>
    <cellStyle name="Accent1 2 2" xfId="559" xr:uid="{00000000-0005-0000-0000-00001B020000}"/>
    <cellStyle name="Accent1 3" xfId="560" xr:uid="{00000000-0005-0000-0000-00001C020000}"/>
    <cellStyle name="Accent1 3 2" xfId="561" xr:uid="{00000000-0005-0000-0000-00001D020000}"/>
    <cellStyle name="Accent1 4" xfId="562" xr:uid="{00000000-0005-0000-0000-00001E020000}"/>
    <cellStyle name="Accent1 5" xfId="563" xr:uid="{00000000-0005-0000-0000-00001F020000}"/>
    <cellStyle name="Accent1 6" xfId="564" xr:uid="{00000000-0005-0000-0000-000020020000}"/>
    <cellStyle name="Accent2" xfId="565" xr:uid="{00000000-0005-0000-0000-000021020000}"/>
    <cellStyle name="Accent2 2" xfId="566" xr:uid="{00000000-0005-0000-0000-000022020000}"/>
    <cellStyle name="Accent2 2 2" xfId="567" xr:uid="{00000000-0005-0000-0000-000023020000}"/>
    <cellStyle name="Accent2 3" xfId="568" xr:uid="{00000000-0005-0000-0000-000024020000}"/>
    <cellStyle name="Accent2 3 2" xfId="569" xr:uid="{00000000-0005-0000-0000-000025020000}"/>
    <cellStyle name="Accent2 4" xfId="570" xr:uid="{00000000-0005-0000-0000-000026020000}"/>
    <cellStyle name="Accent2 5" xfId="571" xr:uid="{00000000-0005-0000-0000-000027020000}"/>
    <cellStyle name="Accent2 6" xfId="572" xr:uid="{00000000-0005-0000-0000-000028020000}"/>
    <cellStyle name="Accent3" xfId="573" xr:uid="{00000000-0005-0000-0000-000029020000}"/>
    <cellStyle name="Accent3 2" xfId="574" xr:uid="{00000000-0005-0000-0000-00002A020000}"/>
    <cellStyle name="Accent3 2 2" xfId="575" xr:uid="{00000000-0005-0000-0000-00002B020000}"/>
    <cellStyle name="Accent3 3" xfId="576" xr:uid="{00000000-0005-0000-0000-00002C020000}"/>
    <cellStyle name="Accent3 3 2" xfId="577" xr:uid="{00000000-0005-0000-0000-00002D020000}"/>
    <cellStyle name="Accent3 4" xfId="578" xr:uid="{00000000-0005-0000-0000-00002E020000}"/>
    <cellStyle name="Accent3 5" xfId="579" xr:uid="{00000000-0005-0000-0000-00002F020000}"/>
    <cellStyle name="Accent3 6" xfId="580" xr:uid="{00000000-0005-0000-0000-000030020000}"/>
    <cellStyle name="Accent4" xfId="581" xr:uid="{00000000-0005-0000-0000-000031020000}"/>
    <cellStyle name="Accent4 2" xfId="582" xr:uid="{00000000-0005-0000-0000-000032020000}"/>
    <cellStyle name="Accent4 2 2" xfId="583" xr:uid="{00000000-0005-0000-0000-000033020000}"/>
    <cellStyle name="Accent4 3" xfId="584" xr:uid="{00000000-0005-0000-0000-000034020000}"/>
    <cellStyle name="Accent4 3 2" xfId="585" xr:uid="{00000000-0005-0000-0000-000035020000}"/>
    <cellStyle name="Accent4 4" xfId="586" xr:uid="{00000000-0005-0000-0000-000036020000}"/>
    <cellStyle name="Accent4 5" xfId="587" xr:uid="{00000000-0005-0000-0000-000037020000}"/>
    <cellStyle name="Accent4 6" xfId="588" xr:uid="{00000000-0005-0000-0000-000038020000}"/>
    <cellStyle name="Accent5" xfId="589" xr:uid="{00000000-0005-0000-0000-000039020000}"/>
    <cellStyle name="Accent5 2" xfId="590" xr:uid="{00000000-0005-0000-0000-00003A020000}"/>
    <cellStyle name="Accent5 2 2" xfId="591" xr:uid="{00000000-0005-0000-0000-00003B020000}"/>
    <cellStyle name="Accent5 3" xfId="592" xr:uid="{00000000-0005-0000-0000-00003C020000}"/>
    <cellStyle name="Accent5 3 2" xfId="593" xr:uid="{00000000-0005-0000-0000-00003D020000}"/>
    <cellStyle name="Accent5 4" xfId="594" xr:uid="{00000000-0005-0000-0000-00003E020000}"/>
    <cellStyle name="Accent5 5" xfId="595" xr:uid="{00000000-0005-0000-0000-00003F020000}"/>
    <cellStyle name="Accent6" xfId="596" xr:uid="{00000000-0005-0000-0000-000040020000}"/>
    <cellStyle name="Accent6 2" xfId="597" xr:uid="{00000000-0005-0000-0000-000041020000}"/>
    <cellStyle name="Accent6 2 2" xfId="598" xr:uid="{00000000-0005-0000-0000-000042020000}"/>
    <cellStyle name="Accent6 3" xfId="599" xr:uid="{00000000-0005-0000-0000-000043020000}"/>
    <cellStyle name="Accent6 3 2" xfId="600" xr:uid="{00000000-0005-0000-0000-000044020000}"/>
    <cellStyle name="Accent6 4" xfId="601" xr:uid="{00000000-0005-0000-0000-000045020000}"/>
    <cellStyle name="Accent6 5" xfId="602" xr:uid="{00000000-0005-0000-0000-000046020000}"/>
    <cellStyle name="Accent6 6" xfId="603" xr:uid="{00000000-0005-0000-0000-000047020000}"/>
    <cellStyle name="Background" xfId="604" xr:uid="{00000000-0005-0000-0000-000048020000}"/>
    <cellStyle name="Background 2" xfId="605" xr:uid="{00000000-0005-0000-0000-000049020000}"/>
    <cellStyle name="Bad" xfId="606" xr:uid="{00000000-0005-0000-0000-00004A020000}"/>
    <cellStyle name="Bad 2" xfId="607" xr:uid="{00000000-0005-0000-0000-00004B020000}"/>
    <cellStyle name="Bad 3" xfId="608" xr:uid="{00000000-0005-0000-0000-00004C020000}"/>
    <cellStyle name="Bad 3 2" xfId="609" xr:uid="{00000000-0005-0000-0000-00004D020000}"/>
    <cellStyle name="Bad 4" xfId="610" xr:uid="{00000000-0005-0000-0000-00004E020000}"/>
    <cellStyle name="Bad 5" xfId="611" xr:uid="{00000000-0005-0000-0000-00004F020000}"/>
    <cellStyle name="Bad 6" xfId="612" xr:uid="{00000000-0005-0000-0000-000050020000}"/>
    <cellStyle name="Calculation" xfId="613" xr:uid="{00000000-0005-0000-0000-000051020000}"/>
    <cellStyle name="Calculation 2" xfId="614" xr:uid="{00000000-0005-0000-0000-000052020000}"/>
    <cellStyle name="Calculation 3" xfId="615" xr:uid="{00000000-0005-0000-0000-000053020000}"/>
    <cellStyle name="Calculation 4" xfId="616" xr:uid="{00000000-0005-0000-0000-000054020000}"/>
    <cellStyle name="Calculation 4 2" xfId="617" xr:uid="{00000000-0005-0000-0000-000055020000}"/>
    <cellStyle name="Calculation 5" xfId="618" xr:uid="{00000000-0005-0000-0000-000056020000}"/>
    <cellStyle name="Calculation 6" xfId="619" xr:uid="{00000000-0005-0000-0000-000057020000}"/>
    <cellStyle name="Calculation 7" xfId="620" xr:uid="{00000000-0005-0000-0000-000058020000}"/>
    <cellStyle name="Card" xfId="621" xr:uid="{00000000-0005-0000-0000-000059020000}"/>
    <cellStyle name="Card 2" xfId="622" xr:uid="{00000000-0005-0000-0000-00005A020000}"/>
    <cellStyle name="Card 2 2" xfId="623" xr:uid="{00000000-0005-0000-0000-00005B020000}"/>
    <cellStyle name="Card 2 2 2" xfId="624" xr:uid="{00000000-0005-0000-0000-00005C020000}"/>
    <cellStyle name="Card 2 3" xfId="625" xr:uid="{00000000-0005-0000-0000-00005D020000}"/>
    <cellStyle name="Card 3" xfId="626" xr:uid="{00000000-0005-0000-0000-00005E020000}"/>
    <cellStyle name="Card 3 2" xfId="627" xr:uid="{00000000-0005-0000-0000-00005F020000}"/>
    <cellStyle name="Card 4" xfId="628" xr:uid="{00000000-0005-0000-0000-000060020000}"/>
    <cellStyle name="Card B" xfId="629" xr:uid="{00000000-0005-0000-0000-000061020000}"/>
    <cellStyle name="Card B 2" xfId="630" xr:uid="{00000000-0005-0000-0000-000062020000}"/>
    <cellStyle name="Card B 2 2" xfId="631" xr:uid="{00000000-0005-0000-0000-000063020000}"/>
    <cellStyle name="Card B 2 2 2" xfId="632" xr:uid="{00000000-0005-0000-0000-000064020000}"/>
    <cellStyle name="Card B 2 3" xfId="633" xr:uid="{00000000-0005-0000-0000-000065020000}"/>
    <cellStyle name="Card B 3" xfId="634" xr:uid="{00000000-0005-0000-0000-000066020000}"/>
    <cellStyle name="Card B 3 2" xfId="635" xr:uid="{00000000-0005-0000-0000-000067020000}"/>
    <cellStyle name="Card B 4" xfId="636" xr:uid="{00000000-0005-0000-0000-000068020000}"/>
    <cellStyle name="Card BL" xfId="637" xr:uid="{00000000-0005-0000-0000-000069020000}"/>
    <cellStyle name="Card BL 2" xfId="638" xr:uid="{00000000-0005-0000-0000-00006A020000}"/>
    <cellStyle name="Card BL 2 2" xfId="639" xr:uid="{00000000-0005-0000-0000-00006B020000}"/>
    <cellStyle name="Card BL 2 2 2" xfId="640" xr:uid="{00000000-0005-0000-0000-00006C020000}"/>
    <cellStyle name="Card BL 2 3" xfId="641" xr:uid="{00000000-0005-0000-0000-00006D020000}"/>
    <cellStyle name="Card BL 3" xfId="642" xr:uid="{00000000-0005-0000-0000-00006E020000}"/>
    <cellStyle name="Card BL 3 2" xfId="643" xr:uid="{00000000-0005-0000-0000-00006F020000}"/>
    <cellStyle name="Card BL 4" xfId="644" xr:uid="{00000000-0005-0000-0000-000070020000}"/>
    <cellStyle name="Card BR" xfId="645" xr:uid="{00000000-0005-0000-0000-000071020000}"/>
    <cellStyle name="Card BR 2" xfId="646" xr:uid="{00000000-0005-0000-0000-000072020000}"/>
    <cellStyle name="Card BR 2 2" xfId="647" xr:uid="{00000000-0005-0000-0000-000073020000}"/>
    <cellStyle name="Card BR 2 2 2" xfId="648" xr:uid="{00000000-0005-0000-0000-000074020000}"/>
    <cellStyle name="Card BR 2 3" xfId="649" xr:uid="{00000000-0005-0000-0000-000075020000}"/>
    <cellStyle name="Card BR 3" xfId="650" xr:uid="{00000000-0005-0000-0000-000076020000}"/>
    <cellStyle name="Card BR 3 2" xfId="651" xr:uid="{00000000-0005-0000-0000-000077020000}"/>
    <cellStyle name="Card BR 4" xfId="652" xr:uid="{00000000-0005-0000-0000-000078020000}"/>
    <cellStyle name="Card L" xfId="653" xr:uid="{00000000-0005-0000-0000-000079020000}"/>
    <cellStyle name="Card L 2" xfId="654" xr:uid="{00000000-0005-0000-0000-00007A020000}"/>
    <cellStyle name="Card L 2 2" xfId="655" xr:uid="{00000000-0005-0000-0000-00007B020000}"/>
    <cellStyle name="Card L 2 2 2" xfId="656" xr:uid="{00000000-0005-0000-0000-00007C020000}"/>
    <cellStyle name="Card L 2 3" xfId="657" xr:uid="{00000000-0005-0000-0000-00007D020000}"/>
    <cellStyle name="Card L 3" xfId="658" xr:uid="{00000000-0005-0000-0000-00007E020000}"/>
    <cellStyle name="Card L 3 2" xfId="659" xr:uid="{00000000-0005-0000-0000-00007F020000}"/>
    <cellStyle name="Card L 4" xfId="660" xr:uid="{00000000-0005-0000-0000-000080020000}"/>
    <cellStyle name="Card R" xfId="661" xr:uid="{00000000-0005-0000-0000-000081020000}"/>
    <cellStyle name="Card R 2" xfId="662" xr:uid="{00000000-0005-0000-0000-000082020000}"/>
    <cellStyle name="Card R 2 2" xfId="663" xr:uid="{00000000-0005-0000-0000-000083020000}"/>
    <cellStyle name="Card R 2 2 2" xfId="664" xr:uid="{00000000-0005-0000-0000-000084020000}"/>
    <cellStyle name="Card R 2 3" xfId="665" xr:uid="{00000000-0005-0000-0000-000085020000}"/>
    <cellStyle name="Card R 3" xfId="666" xr:uid="{00000000-0005-0000-0000-000086020000}"/>
    <cellStyle name="Card R 3 2" xfId="667" xr:uid="{00000000-0005-0000-0000-000087020000}"/>
    <cellStyle name="Card R 4" xfId="668" xr:uid="{00000000-0005-0000-0000-000088020000}"/>
    <cellStyle name="Card T" xfId="669" xr:uid="{00000000-0005-0000-0000-000089020000}"/>
    <cellStyle name="Card T 2" xfId="670" xr:uid="{00000000-0005-0000-0000-00008A020000}"/>
    <cellStyle name="Card T 2 2" xfId="671" xr:uid="{00000000-0005-0000-0000-00008B020000}"/>
    <cellStyle name="Card T 2 2 2" xfId="672" xr:uid="{00000000-0005-0000-0000-00008C020000}"/>
    <cellStyle name="Card T 2 3" xfId="673" xr:uid="{00000000-0005-0000-0000-00008D020000}"/>
    <cellStyle name="Card T 3" xfId="674" xr:uid="{00000000-0005-0000-0000-00008E020000}"/>
    <cellStyle name="Card T 3 2" xfId="675" xr:uid="{00000000-0005-0000-0000-00008F020000}"/>
    <cellStyle name="Card T 4" xfId="676" xr:uid="{00000000-0005-0000-0000-000090020000}"/>
    <cellStyle name="Card TL" xfId="677" xr:uid="{00000000-0005-0000-0000-000091020000}"/>
    <cellStyle name="Card TL 2" xfId="678" xr:uid="{00000000-0005-0000-0000-000092020000}"/>
    <cellStyle name="Card TL 2 2" xfId="679" xr:uid="{00000000-0005-0000-0000-000093020000}"/>
    <cellStyle name="Card TL 2 2 2" xfId="680" xr:uid="{00000000-0005-0000-0000-000094020000}"/>
    <cellStyle name="Card TL 2 3" xfId="681" xr:uid="{00000000-0005-0000-0000-000095020000}"/>
    <cellStyle name="Card TL 3" xfId="682" xr:uid="{00000000-0005-0000-0000-000096020000}"/>
    <cellStyle name="Card TL 3 2" xfId="683" xr:uid="{00000000-0005-0000-0000-000097020000}"/>
    <cellStyle name="Card TL 4" xfId="684" xr:uid="{00000000-0005-0000-0000-000098020000}"/>
    <cellStyle name="Card TR" xfId="685" xr:uid="{00000000-0005-0000-0000-000099020000}"/>
    <cellStyle name="Card TR 2" xfId="686" xr:uid="{00000000-0005-0000-0000-00009A020000}"/>
    <cellStyle name="Card TR 2 2" xfId="687" xr:uid="{00000000-0005-0000-0000-00009B020000}"/>
    <cellStyle name="Card TR 2 2 2" xfId="688" xr:uid="{00000000-0005-0000-0000-00009C020000}"/>
    <cellStyle name="Card TR 2 3" xfId="689" xr:uid="{00000000-0005-0000-0000-00009D020000}"/>
    <cellStyle name="Card TR 3" xfId="690" xr:uid="{00000000-0005-0000-0000-00009E020000}"/>
    <cellStyle name="Card TR 3 2" xfId="691" xr:uid="{00000000-0005-0000-0000-00009F020000}"/>
    <cellStyle name="Card TR 4" xfId="692" xr:uid="{00000000-0005-0000-0000-0000A0020000}"/>
    <cellStyle name="Card_CNS" xfId="693" xr:uid="{00000000-0005-0000-0000-0000A1020000}"/>
    <cellStyle name="Check Cell" xfId="694" xr:uid="{00000000-0005-0000-0000-0000A2020000}"/>
    <cellStyle name="Check Cell 2" xfId="695" xr:uid="{00000000-0005-0000-0000-0000A3020000}"/>
    <cellStyle name="Check Cell 2 2" xfId="696" xr:uid="{00000000-0005-0000-0000-0000A4020000}"/>
    <cellStyle name="Check Cell 3" xfId="697" xr:uid="{00000000-0005-0000-0000-0000A5020000}"/>
    <cellStyle name="Check Cell 4" xfId="698" xr:uid="{00000000-0005-0000-0000-0000A6020000}"/>
    <cellStyle name="Check Cell 4 2" xfId="699" xr:uid="{00000000-0005-0000-0000-0000A7020000}"/>
    <cellStyle name="Check Cell 5" xfId="700" xr:uid="{00000000-0005-0000-0000-0000A8020000}"/>
    <cellStyle name="Check Cell 6" xfId="701" xr:uid="{00000000-0005-0000-0000-0000A9020000}"/>
    <cellStyle name="cifra" xfId="702" xr:uid="{00000000-0005-0000-0000-0000AA020000}"/>
    <cellStyle name="Column Header" xfId="703" xr:uid="{00000000-0005-0000-0000-0000AB020000}"/>
    <cellStyle name="Column Header 2" xfId="704" xr:uid="{00000000-0005-0000-0000-0000AC020000}"/>
    <cellStyle name="Column Header 2 2" xfId="705" xr:uid="{00000000-0005-0000-0000-0000AD020000}"/>
    <cellStyle name="Column Header 2 2 2" xfId="706" xr:uid="{00000000-0005-0000-0000-0000AE020000}"/>
    <cellStyle name="Column Header 2 3" xfId="707" xr:uid="{00000000-0005-0000-0000-0000AF020000}"/>
    <cellStyle name="Column Header 3" xfId="708" xr:uid="{00000000-0005-0000-0000-0000B0020000}"/>
    <cellStyle name="Column Header 3 2" xfId="709" xr:uid="{00000000-0005-0000-0000-0000B1020000}"/>
    <cellStyle name="Column Header 4" xfId="710" xr:uid="{00000000-0005-0000-0000-0000B2020000}"/>
    <cellStyle name="Comma 10" xfId="711" xr:uid="{00000000-0005-0000-0000-0000B3020000}"/>
    <cellStyle name="Comma 10 2" xfId="712" xr:uid="{00000000-0005-0000-0000-0000B4020000}"/>
    <cellStyle name="Comma 11" xfId="713" xr:uid="{00000000-0005-0000-0000-0000B5020000}"/>
    <cellStyle name="Comma 11 2" xfId="714" xr:uid="{00000000-0005-0000-0000-0000B6020000}"/>
    <cellStyle name="Comma 12" xfId="715" xr:uid="{00000000-0005-0000-0000-0000B7020000}"/>
    <cellStyle name="Comma 12 2" xfId="716" xr:uid="{00000000-0005-0000-0000-0000B8020000}"/>
    <cellStyle name="Comma 13" xfId="717" xr:uid="{00000000-0005-0000-0000-0000B9020000}"/>
    <cellStyle name="Comma 13 2" xfId="718" xr:uid="{00000000-0005-0000-0000-0000BA020000}"/>
    <cellStyle name="Comma 14" xfId="719" xr:uid="{00000000-0005-0000-0000-0000BB020000}"/>
    <cellStyle name="Comma 14 2" xfId="720" xr:uid="{00000000-0005-0000-0000-0000BC020000}"/>
    <cellStyle name="Comma 15" xfId="721" xr:uid="{00000000-0005-0000-0000-0000BD020000}"/>
    <cellStyle name="Comma 15 2" xfId="722" xr:uid="{00000000-0005-0000-0000-0000BE020000}"/>
    <cellStyle name="Comma 16" xfId="723" xr:uid="{00000000-0005-0000-0000-0000BF020000}"/>
    <cellStyle name="Comma 16 2" xfId="724" xr:uid="{00000000-0005-0000-0000-0000C0020000}"/>
    <cellStyle name="Comma 17" xfId="725" xr:uid="{00000000-0005-0000-0000-0000C1020000}"/>
    <cellStyle name="Comma 17 2" xfId="726" xr:uid="{00000000-0005-0000-0000-0000C2020000}"/>
    <cellStyle name="Comma 18" xfId="727" xr:uid="{00000000-0005-0000-0000-0000C3020000}"/>
    <cellStyle name="Comma 18 2" xfId="728" xr:uid="{00000000-0005-0000-0000-0000C4020000}"/>
    <cellStyle name="Comma 19" xfId="729" xr:uid="{00000000-0005-0000-0000-0000C5020000}"/>
    <cellStyle name="Comma 2" xfId="730" xr:uid="{00000000-0005-0000-0000-0000C6020000}"/>
    <cellStyle name="Comma 2 2" xfId="731" xr:uid="{00000000-0005-0000-0000-0000C7020000}"/>
    <cellStyle name="Comma 2 2 2" xfId="732" xr:uid="{00000000-0005-0000-0000-0000C8020000}"/>
    <cellStyle name="Comma 2 3" xfId="733" xr:uid="{00000000-0005-0000-0000-0000C9020000}"/>
    <cellStyle name="Comma 2 3 2" xfId="734" xr:uid="{00000000-0005-0000-0000-0000CA020000}"/>
    <cellStyle name="Comma 2 4" xfId="735" xr:uid="{00000000-0005-0000-0000-0000CB020000}"/>
    <cellStyle name="Comma 20" xfId="736" xr:uid="{00000000-0005-0000-0000-0000CC020000}"/>
    <cellStyle name="Comma 20 2" xfId="737" xr:uid="{00000000-0005-0000-0000-0000CD020000}"/>
    <cellStyle name="Comma 21" xfId="738" xr:uid="{00000000-0005-0000-0000-0000CE020000}"/>
    <cellStyle name="Comma 22" xfId="739" xr:uid="{00000000-0005-0000-0000-0000CF020000}"/>
    <cellStyle name="Comma 23" xfId="740" xr:uid="{00000000-0005-0000-0000-0000D0020000}"/>
    <cellStyle name="Comma 23 2" xfId="741" xr:uid="{00000000-0005-0000-0000-0000D1020000}"/>
    <cellStyle name="Comma 24" xfId="742" xr:uid="{00000000-0005-0000-0000-0000D2020000}"/>
    <cellStyle name="Comma 24 2" xfId="743" xr:uid="{00000000-0005-0000-0000-0000D3020000}"/>
    <cellStyle name="Comma 25" xfId="744" xr:uid="{00000000-0005-0000-0000-0000D4020000}"/>
    <cellStyle name="Comma 25 2" xfId="745" xr:uid="{00000000-0005-0000-0000-0000D5020000}"/>
    <cellStyle name="Comma 26" xfId="746" xr:uid="{00000000-0005-0000-0000-0000D6020000}"/>
    <cellStyle name="Comma 27" xfId="747" xr:uid="{00000000-0005-0000-0000-0000D7020000}"/>
    <cellStyle name="Comma 28" xfId="748" xr:uid="{00000000-0005-0000-0000-0000D8020000}"/>
    <cellStyle name="Comma 29" xfId="749" xr:uid="{00000000-0005-0000-0000-0000D9020000}"/>
    <cellStyle name="Comma 29 2" xfId="750" xr:uid="{00000000-0005-0000-0000-0000DA020000}"/>
    <cellStyle name="Comma 3" xfId="751" xr:uid="{00000000-0005-0000-0000-0000DB020000}"/>
    <cellStyle name="Comma 3 2" xfId="752" xr:uid="{00000000-0005-0000-0000-0000DC020000}"/>
    <cellStyle name="Comma 3 2 2" xfId="753" xr:uid="{00000000-0005-0000-0000-0000DD020000}"/>
    <cellStyle name="Comma 3 2 3" xfId="754" xr:uid="{00000000-0005-0000-0000-0000DE020000}"/>
    <cellStyle name="Comma 3 2 4" xfId="755" xr:uid="{00000000-0005-0000-0000-0000DF020000}"/>
    <cellStyle name="Comma 3 3" xfId="756" xr:uid="{00000000-0005-0000-0000-0000E0020000}"/>
    <cellStyle name="Comma 3 3 2" xfId="757" xr:uid="{00000000-0005-0000-0000-0000E1020000}"/>
    <cellStyle name="Comma 3 3 3" xfId="758" xr:uid="{00000000-0005-0000-0000-0000E2020000}"/>
    <cellStyle name="Comma 3 4" xfId="759" xr:uid="{00000000-0005-0000-0000-0000E3020000}"/>
    <cellStyle name="Comma 30" xfId="760" xr:uid="{00000000-0005-0000-0000-0000E4020000}"/>
    <cellStyle name="Comma 30 2" xfId="761" xr:uid="{00000000-0005-0000-0000-0000E5020000}"/>
    <cellStyle name="Comma 31" xfId="762" xr:uid="{00000000-0005-0000-0000-0000E6020000}"/>
    <cellStyle name="Comma 31 2" xfId="763" xr:uid="{00000000-0005-0000-0000-0000E7020000}"/>
    <cellStyle name="Comma 32" xfId="764" xr:uid="{00000000-0005-0000-0000-0000E8020000}"/>
    <cellStyle name="Comma 32 2" xfId="765" xr:uid="{00000000-0005-0000-0000-0000E9020000}"/>
    <cellStyle name="Comma 33" xfId="766" xr:uid="{00000000-0005-0000-0000-0000EA020000}"/>
    <cellStyle name="Comma 33 2" xfId="767" xr:uid="{00000000-0005-0000-0000-0000EB020000}"/>
    <cellStyle name="Comma 34" xfId="768" xr:uid="{00000000-0005-0000-0000-0000EC020000}"/>
    <cellStyle name="Comma 34 2" xfId="769" xr:uid="{00000000-0005-0000-0000-0000ED020000}"/>
    <cellStyle name="Comma 35" xfId="770" xr:uid="{00000000-0005-0000-0000-0000EE020000}"/>
    <cellStyle name="Comma 35 2" xfId="771" xr:uid="{00000000-0005-0000-0000-0000EF020000}"/>
    <cellStyle name="Comma 36" xfId="772" xr:uid="{00000000-0005-0000-0000-0000F0020000}"/>
    <cellStyle name="Comma 36 2" xfId="773" xr:uid="{00000000-0005-0000-0000-0000F1020000}"/>
    <cellStyle name="Comma 37" xfId="774" xr:uid="{00000000-0005-0000-0000-0000F2020000}"/>
    <cellStyle name="Comma 37 2" xfId="775" xr:uid="{00000000-0005-0000-0000-0000F3020000}"/>
    <cellStyle name="Comma 38" xfId="776" xr:uid="{00000000-0005-0000-0000-0000F4020000}"/>
    <cellStyle name="Comma 39" xfId="777" xr:uid="{00000000-0005-0000-0000-0000F5020000}"/>
    <cellStyle name="Comma 4" xfId="778" xr:uid="{00000000-0005-0000-0000-0000F6020000}"/>
    <cellStyle name="Comma 4 2" xfId="779" xr:uid="{00000000-0005-0000-0000-0000F7020000}"/>
    <cellStyle name="Comma 4 2 2" xfId="780" xr:uid="{00000000-0005-0000-0000-0000F8020000}"/>
    <cellStyle name="Comma 4 2 3" xfId="781" xr:uid="{00000000-0005-0000-0000-0000F9020000}"/>
    <cellStyle name="Comma 4 2 4" xfId="782" xr:uid="{00000000-0005-0000-0000-0000FA020000}"/>
    <cellStyle name="Comma 4 3" xfId="783" xr:uid="{00000000-0005-0000-0000-0000FB020000}"/>
    <cellStyle name="Comma 4 3 2" xfId="784" xr:uid="{00000000-0005-0000-0000-0000FC020000}"/>
    <cellStyle name="Comma 4 3 3" xfId="785" xr:uid="{00000000-0005-0000-0000-0000FD020000}"/>
    <cellStyle name="Comma 4 4" xfId="786" xr:uid="{00000000-0005-0000-0000-0000FE020000}"/>
    <cellStyle name="Comma 40" xfId="787" xr:uid="{00000000-0005-0000-0000-0000FF020000}"/>
    <cellStyle name="Comma 5" xfId="788" xr:uid="{00000000-0005-0000-0000-000000030000}"/>
    <cellStyle name="Comma 5 2" xfId="789" xr:uid="{00000000-0005-0000-0000-000001030000}"/>
    <cellStyle name="Comma 5 2 2" xfId="790" xr:uid="{00000000-0005-0000-0000-000002030000}"/>
    <cellStyle name="Comma 5 2 3" xfId="791" xr:uid="{00000000-0005-0000-0000-000003030000}"/>
    <cellStyle name="Comma 6" xfId="792" xr:uid="{00000000-0005-0000-0000-000004030000}"/>
    <cellStyle name="Comma 6 2" xfId="793" xr:uid="{00000000-0005-0000-0000-000005030000}"/>
    <cellStyle name="Comma 6 2 2" xfId="794" xr:uid="{00000000-0005-0000-0000-000006030000}"/>
    <cellStyle name="Comma 6 2 3" xfId="795" xr:uid="{00000000-0005-0000-0000-000007030000}"/>
    <cellStyle name="Comma 7" xfId="796" xr:uid="{00000000-0005-0000-0000-000008030000}"/>
    <cellStyle name="Comma 7 2" xfId="797" xr:uid="{00000000-0005-0000-0000-000009030000}"/>
    <cellStyle name="Comma 8" xfId="798" xr:uid="{00000000-0005-0000-0000-00000A030000}"/>
    <cellStyle name="Comma 8 2" xfId="799" xr:uid="{00000000-0005-0000-0000-00000B030000}"/>
    <cellStyle name="Comma 9" xfId="800" xr:uid="{00000000-0005-0000-0000-00000C030000}"/>
    <cellStyle name="Comma 9 2" xfId="801" xr:uid="{00000000-0005-0000-0000-00000D030000}"/>
    <cellStyle name="Currency 10" xfId="802" xr:uid="{00000000-0005-0000-0000-00000E030000}"/>
    <cellStyle name="Currency 10 2" xfId="803" xr:uid="{00000000-0005-0000-0000-00000F030000}"/>
    <cellStyle name="Currency 11" xfId="804" xr:uid="{00000000-0005-0000-0000-000010030000}"/>
    <cellStyle name="Currency 11 2" xfId="805" xr:uid="{00000000-0005-0000-0000-000011030000}"/>
    <cellStyle name="Currency 12" xfId="806" xr:uid="{00000000-0005-0000-0000-000012030000}"/>
    <cellStyle name="Currency 12 2" xfId="807" xr:uid="{00000000-0005-0000-0000-000013030000}"/>
    <cellStyle name="Currency 13" xfId="808" xr:uid="{00000000-0005-0000-0000-000014030000}"/>
    <cellStyle name="Currency 13 2" xfId="809" xr:uid="{00000000-0005-0000-0000-000015030000}"/>
    <cellStyle name="Currency 14" xfId="810" xr:uid="{00000000-0005-0000-0000-000016030000}"/>
    <cellStyle name="Currency 14 2" xfId="811" xr:uid="{00000000-0005-0000-0000-000017030000}"/>
    <cellStyle name="Currency 15" xfId="812" xr:uid="{00000000-0005-0000-0000-000018030000}"/>
    <cellStyle name="Currency 15 2" xfId="813" xr:uid="{00000000-0005-0000-0000-000019030000}"/>
    <cellStyle name="Currency 16" xfId="814" xr:uid="{00000000-0005-0000-0000-00001A030000}"/>
    <cellStyle name="Currency 16 2" xfId="815" xr:uid="{00000000-0005-0000-0000-00001B030000}"/>
    <cellStyle name="Currency 17" xfId="816" xr:uid="{00000000-0005-0000-0000-00001C030000}"/>
    <cellStyle name="Currency 17 2" xfId="817" xr:uid="{00000000-0005-0000-0000-00001D030000}"/>
    <cellStyle name="Currency 18" xfId="818" xr:uid="{00000000-0005-0000-0000-00001E030000}"/>
    <cellStyle name="Currency 18 2" xfId="819" xr:uid="{00000000-0005-0000-0000-00001F030000}"/>
    <cellStyle name="Currency 19" xfId="820" xr:uid="{00000000-0005-0000-0000-000020030000}"/>
    <cellStyle name="Currency 19 2" xfId="821" xr:uid="{00000000-0005-0000-0000-000021030000}"/>
    <cellStyle name="Currency 2" xfId="822" xr:uid="{00000000-0005-0000-0000-000022030000}"/>
    <cellStyle name="Currency 2 2" xfId="823" xr:uid="{00000000-0005-0000-0000-000023030000}"/>
    <cellStyle name="Currency 20" xfId="824" xr:uid="{00000000-0005-0000-0000-000024030000}"/>
    <cellStyle name="Currency 20 2" xfId="825" xr:uid="{00000000-0005-0000-0000-000025030000}"/>
    <cellStyle name="Currency 21" xfId="826" xr:uid="{00000000-0005-0000-0000-000026030000}"/>
    <cellStyle name="Currency 21 2" xfId="827" xr:uid="{00000000-0005-0000-0000-000027030000}"/>
    <cellStyle name="Currency 22" xfId="828" xr:uid="{00000000-0005-0000-0000-000028030000}"/>
    <cellStyle name="Currency 22 2" xfId="829" xr:uid="{00000000-0005-0000-0000-000029030000}"/>
    <cellStyle name="Currency 23" xfId="830" xr:uid="{00000000-0005-0000-0000-00002A030000}"/>
    <cellStyle name="Currency 23 2" xfId="831" xr:uid="{00000000-0005-0000-0000-00002B030000}"/>
    <cellStyle name="Currency 24" xfId="832" xr:uid="{00000000-0005-0000-0000-00002C030000}"/>
    <cellStyle name="Currency 24 2" xfId="833" xr:uid="{00000000-0005-0000-0000-00002D030000}"/>
    <cellStyle name="Currency 25" xfId="834" xr:uid="{00000000-0005-0000-0000-00002E030000}"/>
    <cellStyle name="Currency 25 2" xfId="835" xr:uid="{00000000-0005-0000-0000-00002F030000}"/>
    <cellStyle name="Currency 26" xfId="836" xr:uid="{00000000-0005-0000-0000-000030030000}"/>
    <cellStyle name="Currency 26 2" xfId="837" xr:uid="{00000000-0005-0000-0000-000031030000}"/>
    <cellStyle name="Currency 27" xfId="838" xr:uid="{00000000-0005-0000-0000-000032030000}"/>
    <cellStyle name="Currency 27 2" xfId="839" xr:uid="{00000000-0005-0000-0000-000033030000}"/>
    <cellStyle name="Currency 28" xfId="840" xr:uid="{00000000-0005-0000-0000-000034030000}"/>
    <cellStyle name="Currency 28 2" xfId="841" xr:uid="{00000000-0005-0000-0000-000035030000}"/>
    <cellStyle name="Currency 29" xfId="842" xr:uid="{00000000-0005-0000-0000-000036030000}"/>
    <cellStyle name="Currency 29 2" xfId="843" xr:uid="{00000000-0005-0000-0000-000037030000}"/>
    <cellStyle name="Currency 3" xfId="844" xr:uid="{00000000-0005-0000-0000-000038030000}"/>
    <cellStyle name="Currency 3 2" xfId="845" xr:uid="{00000000-0005-0000-0000-000039030000}"/>
    <cellStyle name="Currency 30" xfId="846" xr:uid="{00000000-0005-0000-0000-00003A030000}"/>
    <cellStyle name="Currency 30 2" xfId="847" xr:uid="{00000000-0005-0000-0000-00003B030000}"/>
    <cellStyle name="Currency 31" xfId="848" xr:uid="{00000000-0005-0000-0000-00003C030000}"/>
    <cellStyle name="Currency 31 2" xfId="849" xr:uid="{00000000-0005-0000-0000-00003D030000}"/>
    <cellStyle name="Currency 4" xfId="850" xr:uid="{00000000-0005-0000-0000-00003E030000}"/>
    <cellStyle name="Currency 4 2" xfId="851" xr:uid="{00000000-0005-0000-0000-00003F030000}"/>
    <cellStyle name="Currency 5" xfId="852" xr:uid="{00000000-0005-0000-0000-000040030000}"/>
    <cellStyle name="Currency 5 2" xfId="853" xr:uid="{00000000-0005-0000-0000-000041030000}"/>
    <cellStyle name="Currency 5 3" xfId="854" xr:uid="{00000000-0005-0000-0000-000042030000}"/>
    <cellStyle name="Currency 6" xfId="855" xr:uid="{00000000-0005-0000-0000-000043030000}"/>
    <cellStyle name="Currency 6 2" xfId="856" xr:uid="{00000000-0005-0000-0000-000044030000}"/>
    <cellStyle name="Currency 7" xfId="857" xr:uid="{00000000-0005-0000-0000-000045030000}"/>
    <cellStyle name="Currency 7 2" xfId="858" xr:uid="{00000000-0005-0000-0000-000046030000}"/>
    <cellStyle name="Currency 8" xfId="859" xr:uid="{00000000-0005-0000-0000-000047030000}"/>
    <cellStyle name="Currency 8 2" xfId="860" xr:uid="{00000000-0005-0000-0000-000048030000}"/>
    <cellStyle name="Currency 9" xfId="861" xr:uid="{00000000-0005-0000-0000-000049030000}"/>
    <cellStyle name="Currency 9 2" xfId="862" xr:uid="{00000000-0005-0000-0000-00004A030000}"/>
    <cellStyle name="data" xfId="863" xr:uid="{00000000-0005-0000-0000-00004B030000}"/>
    <cellStyle name="Desno" xfId="864" xr:uid="{00000000-0005-0000-0000-00004C030000}"/>
    <cellStyle name="Dobro 2" xfId="865" xr:uid="{00000000-0005-0000-0000-00004D030000}"/>
    <cellStyle name="Dobro 2 2" xfId="866" xr:uid="{00000000-0005-0000-0000-00004E030000}"/>
    <cellStyle name="Dobro 2 2 2" xfId="867" xr:uid="{00000000-0005-0000-0000-00004F030000}"/>
    <cellStyle name="Dobro 2 2 2 2" xfId="868" xr:uid="{00000000-0005-0000-0000-000050030000}"/>
    <cellStyle name="Dobro 2 2 3" xfId="869" xr:uid="{00000000-0005-0000-0000-000051030000}"/>
    <cellStyle name="Dobro 2 2 3 2" xfId="870" xr:uid="{00000000-0005-0000-0000-000052030000}"/>
    <cellStyle name="Dobro 2 2 4" xfId="871" xr:uid="{00000000-0005-0000-0000-000053030000}"/>
    <cellStyle name="Dobro 2 2 4 2" xfId="872" xr:uid="{00000000-0005-0000-0000-000054030000}"/>
    <cellStyle name="Dobro 2 2 5" xfId="873" xr:uid="{00000000-0005-0000-0000-000055030000}"/>
    <cellStyle name="Dobro 2 2 5 2" xfId="874" xr:uid="{00000000-0005-0000-0000-000056030000}"/>
    <cellStyle name="Dobro 2 2 6" xfId="875" xr:uid="{00000000-0005-0000-0000-000057030000}"/>
    <cellStyle name="Dobro 2 3" xfId="876" xr:uid="{00000000-0005-0000-0000-000058030000}"/>
    <cellStyle name="Dobro 2 3 2" xfId="877" xr:uid="{00000000-0005-0000-0000-000059030000}"/>
    <cellStyle name="Dobro 2 4" xfId="878" xr:uid="{00000000-0005-0000-0000-00005A030000}"/>
    <cellStyle name="Dobro 2 4 2" xfId="879" xr:uid="{00000000-0005-0000-0000-00005B030000}"/>
    <cellStyle name="Dobro 2 5" xfId="880" xr:uid="{00000000-0005-0000-0000-00005C030000}"/>
    <cellStyle name="Dobro 2 6" xfId="881" xr:uid="{00000000-0005-0000-0000-00005D030000}"/>
    <cellStyle name="Dobro 2 7" xfId="882" xr:uid="{00000000-0005-0000-0000-00005E030000}"/>
    <cellStyle name="Dobro 3" xfId="883" xr:uid="{00000000-0005-0000-0000-00005F030000}"/>
    <cellStyle name="Dobro 3 2" xfId="884" xr:uid="{00000000-0005-0000-0000-000060030000}"/>
    <cellStyle name="Dobro 3 2 2" xfId="885" xr:uid="{00000000-0005-0000-0000-000061030000}"/>
    <cellStyle name="Dobro 3 3" xfId="886" xr:uid="{00000000-0005-0000-0000-000062030000}"/>
    <cellStyle name="Dobro 4" xfId="887" xr:uid="{00000000-0005-0000-0000-000063030000}"/>
    <cellStyle name="Dobro 4 2" xfId="888" xr:uid="{00000000-0005-0000-0000-000064030000}"/>
    <cellStyle name="Dobro 4 2 2" xfId="889" xr:uid="{00000000-0005-0000-0000-000065030000}"/>
    <cellStyle name="Dobro 4 3" xfId="890" xr:uid="{00000000-0005-0000-0000-000066030000}"/>
    <cellStyle name="Dobro 4 4" xfId="891" xr:uid="{00000000-0005-0000-0000-000067030000}"/>
    <cellStyle name="Dobro 4 4 2" xfId="892" xr:uid="{00000000-0005-0000-0000-000068030000}"/>
    <cellStyle name="Euro" xfId="12" xr:uid="{00000000-0005-0000-0000-000069030000}"/>
    <cellStyle name="Euro 2" xfId="893" xr:uid="{00000000-0005-0000-0000-00006A030000}"/>
    <cellStyle name="Euro 2 2" xfId="894" xr:uid="{00000000-0005-0000-0000-00006B030000}"/>
    <cellStyle name="Euro 2 2 2" xfId="895" xr:uid="{00000000-0005-0000-0000-00006C030000}"/>
    <cellStyle name="Euro 2 3" xfId="896" xr:uid="{00000000-0005-0000-0000-00006D030000}"/>
    <cellStyle name="Euro 3" xfId="897" xr:uid="{00000000-0005-0000-0000-00006E030000}"/>
    <cellStyle name="Euro 3 2" xfId="898" xr:uid="{00000000-0005-0000-0000-00006F030000}"/>
    <cellStyle name="Euro 3 2 2" xfId="899" xr:uid="{00000000-0005-0000-0000-000070030000}"/>
    <cellStyle name="Euro 3 3" xfId="900" xr:uid="{00000000-0005-0000-0000-000071030000}"/>
    <cellStyle name="Euro 4" xfId="901" xr:uid="{00000000-0005-0000-0000-000072030000}"/>
    <cellStyle name="Euro 4 2" xfId="902" xr:uid="{00000000-0005-0000-0000-000073030000}"/>
    <cellStyle name="Euro 4 2 2" xfId="903" xr:uid="{00000000-0005-0000-0000-000074030000}"/>
    <cellStyle name="Euro 4 3" xfId="904" xr:uid="{00000000-0005-0000-0000-000075030000}"/>
    <cellStyle name="Euro 5" xfId="905" xr:uid="{00000000-0005-0000-0000-000076030000}"/>
    <cellStyle name="Euro 5 2" xfId="906" xr:uid="{00000000-0005-0000-0000-000077030000}"/>
    <cellStyle name="Euro 6" xfId="907" xr:uid="{00000000-0005-0000-0000-000078030000}"/>
    <cellStyle name="Euro 6 2" xfId="908" xr:uid="{00000000-0005-0000-0000-000079030000}"/>
    <cellStyle name="Euro 7" xfId="909" xr:uid="{00000000-0005-0000-0000-00007A030000}"/>
    <cellStyle name="Euro 7 2" xfId="910" xr:uid="{00000000-0005-0000-0000-00007B030000}"/>
    <cellStyle name="Euro 8" xfId="911" xr:uid="{00000000-0005-0000-0000-00007C030000}"/>
    <cellStyle name="Excel Built-in Normal" xfId="912" xr:uid="{00000000-0005-0000-0000-00007D030000}"/>
    <cellStyle name="Excel Built-in Normal 2" xfId="913" xr:uid="{00000000-0005-0000-0000-00007E030000}"/>
    <cellStyle name="Excel Built-in Normal 2 2" xfId="914" xr:uid="{00000000-0005-0000-0000-00007F030000}"/>
    <cellStyle name="Excel Built-in Normal 3" xfId="915" xr:uid="{00000000-0005-0000-0000-000080030000}"/>
    <cellStyle name="Explanatory Text" xfId="916" xr:uid="{00000000-0005-0000-0000-000081030000}"/>
    <cellStyle name="Explanatory Text 2" xfId="917" xr:uid="{00000000-0005-0000-0000-000082030000}"/>
    <cellStyle name="Explanatory Text 3" xfId="918" xr:uid="{00000000-0005-0000-0000-000083030000}"/>
    <cellStyle name="Explanatory Text 4" xfId="919" xr:uid="{00000000-0005-0000-0000-000084030000}"/>
    <cellStyle name="Good" xfId="920" xr:uid="{00000000-0005-0000-0000-000085030000}"/>
    <cellStyle name="Heading 1" xfId="921" xr:uid="{00000000-0005-0000-0000-000086030000}"/>
    <cellStyle name="Heading 1 2" xfId="922" xr:uid="{00000000-0005-0000-0000-000087030000}"/>
    <cellStyle name="Heading 1 3" xfId="923" xr:uid="{00000000-0005-0000-0000-000088030000}"/>
    <cellStyle name="Heading 1 3 2" xfId="924" xr:uid="{00000000-0005-0000-0000-000089030000}"/>
    <cellStyle name="Heading 1 4" xfId="925" xr:uid="{00000000-0005-0000-0000-00008A030000}"/>
    <cellStyle name="Heading 1 5" xfId="926" xr:uid="{00000000-0005-0000-0000-00008B030000}"/>
    <cellStyle name="Heading 1 6" xfId="927" xr:uid="{00000000-0005-0000-0000-00008C030000}"/>
    <cellStyle name="Heading 2" xfId="928" xr:uid="{00000000-0005-0000-0000-00008D030000}"/>
    <cellStyle name="Heading 2 2" xfId="929" xr:uid="{00000000-0005-0000-0000-00008E030000}"/>
    <cellStyle name="Heading 2 3" xfId="930" xr:uid="{00000000-0005-0000-0000-00008F030000}"/>
    <cellStyle name="Heading 2 3 2" xfId="931" xr:uid="{00000000-0005-0000-0000-000090030000}"/>
    <cellStyle name="Heading 2 4" xfId="932" xr:uid="{00000000-0005-0000-0000-000091030000}"/>
    <cellStyle name="Heading 2 5" xfId="933" xr:uid="{00000000-0005-0000-0000-000092030000}"/>
    <cellStyle name="Heading 2 6" xfId="934" xr:uid="{00000000-0005-0000-0000-000093030000}"/>
    <cellStyle name="Heading 3" xfId="935" xr:uid="{00000000-0005-0000-0000-000094030000}"/>
    <cellStyle name="Heading 3 2" xfId="936" xr:uid="{00000000-0005-0000-0000-000095030000}"/>
    <cellStyle name="Heading 3 3" xfId="937" xr:uid="{00000000-0005-0000-0000-000096030000}"/>
    <cellStyle name="Heading 3 4" xfId="938" xr:uid="{00000000-0005-0000-0000-000097030000}"/>
    <cellStyle name="Heading 3 4 2" xfId="939" xr:uid="{00000000-0005-0000-0000-000098030000}"/>
    <cellStyle name="Heading 3 5" xfId="940" xr:uid="{00000000-0005-0000-0000-000099030000}"/>
    <cellStyle name="Heading 3 6" xfId="941" xr:uid="{00000000-0005-0000-0000-00009A030000}"/>
    <cellStyle name="Heading 3 7" xfId="942" xr:uid="{00000000-0005-0000-0000-00009B030000}"/>
    <cellStyle name="Heading 4" xfId="943" xr:uid="{00000000-0005-0000-0000-00009C030000}"/>
    <cellStyle name="Heading 4 2" xfId="944" xr:uid="{00000000-0005-0000-0000-00009D030000}"/>
    <cellStyle name="Heading 4 3" xfId="945" xr:uid="{00000000-0005-0000-0000-00009E030000}"/>
    <cellStyle name="Heading 4 3 2" xfId="946" xr:uid="{00000000-0005-0000-0000-00009F030000}"/>
    <cellStyle name="Heading 4 4" xfId="947" xr:uid="{00000000-0005-0000-0000-0000A0030000}"/>
    <cellStyle name="Heading 4 5" xfId="948" xr:uid="{00000000-0005-0000-0000-0000A1030000}"/>
    <cellStyle name="Hiperpovezava 2" xfId="949" xr:uid="{00000000-0005-0000-0000-0000A2030000}"/>
    <cellStyle name="Hiperpovezava 2 2" xfId="950" xr:uid="{00000000-0005-0000-0000-0000A3030000}"/>
    <cellStyle name="Hiperpovezava 2 3" xfId="951" xr:uid="{00000000-0005-0000-0000-0000A4030000}"/>
    <cellStyle name="Hiperpovezava 2 4" xfId="952" xr:uid="{00000000-0005-0000-0000-0000A5030000}"/>
    <cellStyle name="Hiperpovezava 2 4 2" xfId="953" xr:uid="{00000000-0005-0000-0000-0000A6030000}"/>
    <cellStyle name="Hiperpovezava 2 4 2 2" xfId="954" xr:uid="{00000000-0005-0000-0000-0000A7030000}"/>
    <cellStyle name="Hiperpovezava 2 4 2 3" xfId="955" xr:uid="{00000000-0005-0000-0000-0000A8030000}"/>
    <cellStyle name="Hiperpovezava 2 4 3" xfId="956" xr:uid="{00000000-0005-0000-0000-0000A9030000}"/>
    <cellStyle name="Hiperpovezava 2 5" xfId="957" xr:uid="{00000000-0005-0000-0000-0000AA030000}"/>
    <cellStyle name="Hiperpovezava 3" xfId="958" xr:uid="{00000000-0005-0000-0000-0000AB030000}"/>
    <cellStyle name="Input" xfId="959" xr:uid="{00000000-0005-0000-0000-0000AC030000}"/>
    <cellStyle name="Input 2" xfId="960" xr:uid="{00000000-0005-0000-0000-0000AD030000}"/>
    <cellStyle name="Input 2 2" xfId="961" xr:uid="{00000000-0005-0000-0000-0000AE030000}"/>
    <cellStyle name="Input 2 2 2" xfId="962" xr:uid="{00000000-0005-0000-0000-0000AF030000}"/>
    <cellStyle name="Input 2 3" xfId="963" xr:uid="{00000000-0005-0000-0000-0000B0030000}"/>
    <cellStyle name="Input 2 4" xfId="964" xr:uid="{00000000-0005-0000-0000-0000B1030000}"/>
    <cellStyle name="Input 3" xfId="965" xr:uid="{00000000-0005-0000-0000-0000B2030000}"/>
    <cellStyle name="Input 4" xfId="966" xr:uid="{00000000-0005-0000-0000-0000B3030000}"/>
    <cellStyle name="Input 4 2" xfId="967" xr:uid="{00000000-0005-0000-0000-0000B4030000}"/>
    <cellStyle name="Input 5" xfId="968" xr:uid="{00000000-0005-0000-0000-0000B5030000}"/>
    <cellStyle name="Input 6" xfId="969" xr:uid="{00000000-0005-0000-0000-0000B6030000}"/>
    <cellStyle name="Input 7" xfId="970" xr:uid="{00000000-0005-0000-0000-0000B7030000}"/>
    <cellStyle name="Izhod 2" xfId="971" xr:uid="{00000000-0005-0000-0000-0000B8030000}"/>
    <cellStyle name="Izhod 2 2" xfId="972" xr:uid="{00000000-0005-0000-0000-0000B9030000}"/>
    <cellStyle name="Izhod 2 2 2" xfId="973" xr:uid="{00000000-0005-0000-0000-0000BA030000}"/>
    <cellStyle name="Izhod 2 2 2 2" xfId="974" xr:uid="{00000000-0005-0000-0000-0000BB030000}"/>
    <cellStyle name="Izhod 2 2 3" xfId="975" xr:uid="{00000000-0005-0000-0000-0000BC030000}"/>
    <cellStyle name="Izhod 2 2 3 2" xfId="976" xr:uid="{00000000-0005-0000-0000-0000BD030000}"/>
    <cellStyle name="Izhod 2 2 4" xfId="977" xr:uid="{00000000-0005-0000-0000-0000BE030000}"/>
    <cellStyle name="Izhod 2 2 4 2" xfId="978" xr:uid="{00000000-0005-0000-0000-0000BF030000}"/>
    <cellStyle name="Izhod 2 2 5" xfId="979" xr:uid="{00000000-0005-0000-0000-0000C0030000}"/>
    <cellStyle name="Izhod 2 2 5 2" xfId="980" xr:uid="{00000000-0005-0000-0000-0000C1030000}"/>
    <cellStyle name="Izhod 2 2 6" xfId="981" xr:uid="{00000000-0005-0000-0000-0000C2030000}"/>
    <cellStyle name="Izhod 2 3" xfId="982" xr:uid="{00000000-0005-0000-0000-0000C3030000}"/>
    <cellStyle name="Izhod 2 3 2" xfId="983" xr:uid="{00000000-0005-0000-0000-0000C4030000}"/>
    <cellStyle name="Izhod 2 4" xfId="984" xr:uid="{00000000-0005-0000-0000-0000C5030000}"/>
    <cellStyle name="Izhod 2 4 2" xfId="985" xr:uid="{00000000-0005-0000-0000-0000C6030000}"/>
    <cellStyle name="Izhod 2 5" xfId="986" xr:uid="{00000000-0005-0000-0000-0000C7030000}"/>
    <cellStyle name="Izhod 2 6" xfId="987" xr:uid="{00000000-0005-0000-0000-0000C8030000}"/>
    <cellStyle name="Izhod 2 7" xfId="988" xr:uid="{00000000-0005-0000-0000-0000C9030000}"/>
    <cellStyle name="Izhod 3" xfId="989" xr:uid="{00000000-0005-0000-0000-0000CA030000}"/>
    <cellStyle name="Izhod 3 2" xfId="990" xr:uid="{00000000-0005-0000-0000-0000CB030000}"/>
    <cellStyle name="Izhod 3 2 2" xfId="991" xr:uid="{00000000-0005-0000-0000-0000CC030000}"/>
    <cellStyle name="Izhod 3 3" xfId="992" xr:uid="{00000000-0005-0000-0000-0000CD030000}"/>
    <cellStyle name="Izhod 4" xfId="993" xr:uid="{00000000-0005-0000-0000-0000CE030000}"/>
    <cellStyle name="Izhod 4 2" xfId="994" xr:uid="{00000000-0005-0000-0000-0000CF030000}"/>
    <cellStyle name="Izhod 4 2 2" xfId="995" xr:uid="{00000000-0005-0000-0000-0000D0030000}"/>
    <cellStyle name="Izhod 4 3" xfId="996" xr:uid="{00000000-0005-0000-0000-0000D1030000}"/>
    <cellStyle name="Izhod 4 4" xfId="997" xr:uid="{00000000-0005-0000-0000-0000D2030000}"/>
    <cellStyle name="Izhod 4 4 2" xfId="998" xr:uid="{00000000-0005-0000-0000-0000D3030000}"/>
    <cellStyle name="kolona A" xfId="999" xr:uid="{00000000-0005-0000-0000-0000D4030000}"/>
    <cellStyle name="kolona B" xfId="1000" xr:uid="{00000000-0005-0000-0000-0000D5030000}"/>
    <cellStyle name="kolona C" xfId="1001" xr:uid="{00000000-0005-0000-0000-0000D6030000}"/>
    <cellStyle name="kolona E" xfId="1002" xr:uid="{00000000-0005-0000-0000-0000D7030000}"/>
    <cellStyle name="kolona F" xfId="1003" xr:uid="{00000000-0005-0000-0000-0000D8030000}"/>
    <cellStyle name="kolona G" xfId="1004" xr:uid="{00000000-0005-0000-0000-0000D9030000}"/>
    <cellStyle name="kolona H" xfId="1005" xr:uid="{00000000-0005-0000-0000-0000DA030000}"/>
    <cellStyle name="KOMENTAR" xfId="1006" xr:uid="{00000000-0005-0000-0000-0000DB030000}"/>
    <cellStyle name="Linked Cell" xfId="1007" xr:uid="{00000000-0005-0000-0000-0000DC030000}"/>
    <cellStyle name="Linked Cell 2" xfId="1008" xr:uid="{00000000-0005-0000-0000-0000DD030000}"/>
    <cellStyle name="Linked Cell 3" xfId="1009" xr:uid="{00000000-0005-0000-0000-0000DE030000}"/>
    <cellStyle name="Linked Cell 4" xfId="1010" xr:uid="{00000000-0005-0000-0000-0000DF030000}"/>
    <cellStyle name="Linked Cell 5" xfId="1011" xr:uid="{00000000-0005-0000-0000-0000E0030000}"/>
    <cellStyle name="Naslov 1 2" xfId="1012" xr:uid="{00000000-0005-0000-0000-0000E1030000}"/>
    <cellStyle name="Naslov 1 2 2" xfId="1013" xr:uid="{00000000-0005-0000-0000-0000E2030000}"/>
    <cellStyle name="Naslov 1 2 2 2" xfId="1014" xr:uid="{00000000-0005-0000-0000-0000E3030000}"/>
    <cellStyle name="Naslov 1 2 2 2 2" xfId="1015" xr:uid="{00000000-0005-0000-0000-0000E4030000}"/>
    <cellStyle name="Naslov 1 2 2 3" xfId="1016" xr:uid="{00000000-0005-0000-0000-0000E5030000}"/>
    <cellStyle name="Naslov 1 2 3" xfId="1017" xr:uid="{00000000-0005-0000-0000-0000E6030000}"/>
    <cellStyle name="Naslov 1 2 4" xfId="1018" xr:uid="{00000000-0005-0000-0000-0000E7030000}"/>
    <cellStyle name="Naslov 1 2 5" xfId="1019" xr:uid="{00000000-0005-0000-0000-0000E8030000}"/>
    <cellStyle name="Naslov 1 2 6" xfId="1020" xr:uid="{00000000-0005-0000-0000-0000E9030000}"/>
    <cellStyle name="Naslov 1 3" xfId="1021" xr:uid="{00000000-0005-0000-0000-0000EA030000}"/>
    <cellStyle name="Naslov 1 3 2" xfId="1022" xr:uid="{00000000-0005-0000-0000-0000EB030000}"/>
    <cellStyle name="Naslov 1 3 3" xfId="1023" xr:uid="{00000000-0005-0000-0000-0000EC030000}"/>
    <cellStyle name="Naslov 1 4" xfId="1024" xr:uid="{00000000-0005-0000-0000-0000ED030000}"/>
    <cellStyle name="Naslov 1 4 2" xfId="1025" xr:uid="{00000000-0005-0000-0000-0000EE030000}"/>
    <cellStyle name="Naslov 1 4 2 2" xfId="1026" xr:uid="{00000000-0005-0000-0000-0000EF030000}"/>
    <cellStyle name="Naslov 1 4 3" xfId="1027" xr:uid="{00000000-0005-0000-0000-0000F0030000}"/>
    <cellStyle name="Naslov 1 4 4" xfId="1028" xr:uid="{00000000-0005-0000-0000-0000F1030000}"/>
    <cellStyle name="Naslov 1 4 4 2" xfId="1029" xr:uid="{00000000-0005-0000-0000-0000F2030000}"/>
    <cellStyle name="Naslov 2 2" xfId="1030" xr:uid="{00000000-0005-0000-0000-0000F3030000}"/>
    <cellStyle name="Naslov 2 2 2" xfId="1031" xr:uid="{00000000-0005-0000-0000-0000F4030000}"/>
    <cellStyle name="Naslov 2 2 2 2" xfId="1032" xr:uid="{00000000-0005-0000-0000-0000F5030000}"/>
    <cellStyle name="Naslov 2 2 2 2 2" xfId="1033" xr:uid="{00000000-0005-0000-0000-0000F6030000}"/>
    <cellStyle name="Naslov 2 2 2 3" xfId="1034" xr:uid="{00000000-0005-0000-0000-0000F7030000}"/>
    <cellStyle name="Naslov 2 2 3" xfId="1035" xr:uid="{00000000-0005-0000-0000-0000F8030000}"/>
    <cellStyle name="Naslov 2 2 4" xfId="1036" xr:uid="{00000000-0005-0000-0000-0000F9030000}"/>
    <cellStyle name="Naslov 2 2 5" xfId="1037" xr:uid="{00000000-0005-0000-0000-0000FA030000}"/>
    <cellStyle name="Naslov 2 2 6" xfId="1038" xr:uid="{00000000-0005-0000-0000-0000FB030000}"/>
    <cellStyle name="Naslov 2 3" xfId="1039" xr:uid="{00000000-0005-0000-0000-0000FC030000}"/>
    <cellStyle name="Naslov 2 3 2" xfId="1040" xr:uid="{00000000-0005-0000-0000-0000FD030000}"/>
    <cellStyle name="Naslov 2 3 3" xfId="1041" xr:uid="{00000000-0005-0000-0000-0000FE030000}"/>
    <cellStyle name="Naslov 2 4" xfId="1042" xr:uid="{00000000-0005-0000-0000-0000FF030000}"/>
    <cellStyle name="Naslov 2 4 2" xfId="1043" xr:uid="{00000000-0005-0000-0000-000000040000}"/>
    <cellStyle name="Naslov 2 4 2 2" xfId="1044" xr:uid="{00000000-0005-0000-0000-000001040000}"/>
    <cellStyle name="Naslov 2 4 3" xfId="1045" xr:uid="{00000000-0005-0000-0000-000002040000}"/>
    <cellStyle name="Naslov 2 4 4" xfId="1046" xr:uid="{00000000-0005-0000-0000-000003040000}"/>
    <cellStyle name="Naslov 2 4 4 2" xfId="1047" xr:uid="{00000000-0005-0000-0000-000004040000}"/>
    <cellStyle name="Naslov 3 2" xfId="1048" xr:uid="{00000000-0005-0000-0000-000005040000}"/>
    <cellStyle name="Naslov 3 2 2" xfId="1049" xr:uid="{00000000-0005-0000-0000-000006040000}"/>
    <cellStyle name="Naslov 3 2 2 2" xfId="1050" xr:uid="{00000000-0005-0000-0000-000007040000}"/>
    <cellStyle name="Naslov 3 2 2 2 2" xfId="1051" xr:uid="{00000000-0005-0000-0000-000008040000}"/>
    <cellStyle name="Naslov 3 2 2 3" xfId="1052" xr:uid="{00000000-0005-0000-0000-000009040000}"/>
    <cellStyle name="Naslov 3 2 3" xfId="1053" xr:uid="{00000000-0005-0000-0000-00000A040000}"/>
    <cellStyle name="Naslov 3 2 4" xfId="1054" xr:uid="{00000000-0005-0000-0000-00000B040000}"/>
    <cellStyle name="Naslov 3 2 5" xfId="1055" xr:uid="{00000000-0005-0000-0000-00000C040000}"/>
    <cellStyle name="Naslov 3 2 6" xfId="1056" xr:uid="{00000000-0005-0000-0000-00000D040000}"/>
    <cellStyle name="Naslov 3 3" xfId="1057" xr:uid="{00000000-0005-0000-0000-00000E040000}"/>
    <cellStyle name="Naslov 3 3 2" xfId="1058" xr:uid="{00000000-0005-0000-0000-00000F040000}"/>
    <cellStyle name="Naslov 3 3 3" xfId="1059" xr:uid="{00000000-0005-0000-0000-000010040000}"/>
    <cellStyle name="Naslov 3 4" xfId="1060" xr:uid="{00000000-0005-0000-0000-000011040000}"/>
    <cellStyle name="Naslov 3 4 2" xfId="1061" xr:uid="{00000000-0005-0000-0000-000012040000}"/>
    <cellStyle name="Naslov 3 4 2 2" xfId="1062" xr:uid="{00000000-0005-0000-0000-000013040000}"/>
    <cellStyle name="Naslov 3 4 3" xfId="1063" xr:uid="{00000000-0005-0000-0000-000014040000}"/>
    <cellStyle name="Naslov 3 4 4" xfId="1064" xr:uid="{00000000-0005-0000-0000-000015040000}"/>
    <cellStyle name="Naslov 3 4 4 2" xfId="1065" xr:uid="{00000000-0005-0000-0000-000016040000}"/>
    <cellStyle name="Naslov 4 2" xfId="1066" xr:uid="{00000000-0005-0000-0000-000017040000}"/>
    <cellStyle name="Naslov 4 2 2" xfId="1067" xr:uid="{00000000-0005-0000-0000-000018040000}"/>
    <cellStyle name="Naslov 4 2 2 2" xfId="1068" xr:uid="{00000000-0005-0000-0000-000019040000}"/>
    <cellStyle name="Naslov 4 2 2 2 2" xfId="1069" xr:uid="{00000000-0005-0000-0000-00001A040000}"/>
    <cellStyle name="Naslov 4 2 2 3" xfId="1070" xr:uid="{00000000-0005-0000-0000-00001B040000}"/>
    <cellStyle name="Naslov 4 2 3" xfId="1071" xr:uid="{00000000-0005-0000-0000-00001C040000}"/>
    <cellStyle name="Naslov 4 2 4" xfId="1072" xr:uid="{00000000-0005-0000-0000-00001D040000}"/>
    <cellStyle name="Naslov 4 2 5" xfId="1073" xr:uid="{00000000-0005-0000-0000-00001E040000}"/>
    <cellStyle name="Naslov 4 2 6" xfId="1074" xr:uid="{00000000-0005-0000-0000-00001F040000}"/>
    <cellStyle name="Naslov 4 3" xfId="1075" xr:uid="{00000000-0005-0000-0000-000020040000}"/>
    <cellStyle name="Naslov 4 3 2" xfId="1076" xr:uid="{00000000-0005-0000-0000-000021040000}"/>
    <cellStyle name="Naslov 4 3 3" xfId="1077" xr:uid="{00000000-0005-0000-0000-000022040000}"/>
    <cellStyle name="Naslov 4 4" xfId="1078" xr:uid="{00000000-0005-0000-0000-000023040000}"/>
    <cellStyle name="Naslov 4 4 2" xfId="1079" xr:uid="{00000000-0005-0000-0000-000024040000}"/>
    <cellStyle name="Naslov 4 4 2 2" xfId="1080" xr:uid="{00000000-0005-0000-0000-000025040000}"/>
    <cellStyle name="Naslov 4 4 3" xfId="1081" xr:uid="{00000000-0005-0000-0000-000026040000}"/>
    <cellStyle name="Naslov 4 4 4" xfId="1082" xr:uid="{00000000-0005-0000-0000-000027040000}"/>
    <cellStyle name="Naslov 4 4 4 2" xfId="1083" xr:uid="{00000000-0005-0000-0000-000028040000}"/>
    <cellStyle name="Naslov 5" xfId="1084" xr:uid="{00000000-0005-0000-0000-000029040000}"/>
    <cellStyle name="Naslov 5 2" xfId="1085" xr:uid="{00000000-0005-0000-0000-00002A040000}"/>
    <cellStyle name="Naslov 5 2 2" xfId="1086" xr:uid="{00000000-0005-0000-0000-00002B040000}"/>
    <cellStyle name="Naslov 5 2 3" xfId="1087" xr:uid="{00000000-0005-0000-0000-00002C040000}"/>
    <cellStyle name="Naslov 5 3" xfId="1088" xr:uid="{00000000-0005-0000-0000-00002D040000}"/>
    <cellStyle name="Naslov 6" xfId="1089" xr:uid="{00000000-0005-0000-0000-00002E040000}"/>
    <cellStyle name="Naslov 6 2" xfId="1090" xr:uid="{00000000-0005-0000-0000-00002F040000}"/>
    <cellStyle name="Naslov 6 3" xfId="1091" xr:uid="{00000000-0005-0000-0000-000030040000}"/>
    <cellStyle name="Naslov 7" xfId="1092" xr:uid="{00000000-0005-0000-0000-000031040000}"/>
    <cellStyle name="Naslov 7 2" xfId="1093" xr:uid="{00000000-0005-0000-0000-000032040000}"/>
    <cellStyle name="Naslov 7 3" xfId="1094" xr:uid="{00000000-0005-0000-0000-000033040000}"/>
    <cellStyle name="Naslov 7 4" xfId="1095" xr:uid="{00000000-0005-0000-0000-000034040000}"/>
    <cellStyle name="Naslov 8" xfId="1096" xr:uid="{00000000-0005-0000-0000-000035040000}"/>
    <cellStyle name="Navadno" xfId="0" builtinId="0"/>
    <cellStyle name="Navadno 10" xfId="1097" xr:uid="{00000000-0005-0000-0000-000037040000}"/>
    <cellStyle name="Navadno 10 10 10" xfId="1098" xr:uid="{00000000-0005-0000-0000-000038040000}"/>
    <cellStyle name="Navadno 10 2" xfId="1099" xr:uid="{00000000-0005-0000-0000-000039040000}"/>
    <cellStyle name="Navadno 10 3" xfId="1100" xr:uid="{00000000-0005-0000-0000-00003A040000}"/>
    <cellStyle name="Navadno 10 4" xfId="1101" xr:uid="{00000000-0005-0000-0000-00003B040000}"/>
    <cellStyle name="Navadno 102" xfId="1102" xr:uid="{00000000-0005-0000-0000-00003C040000}"/>
    <cellStyle name="Navadno 103" xfId="1103" xr:uid="{00000000-0005-0000-0000-00003D040000}"/>
    <cellStyle name="Navadno 105" xfId="1104" xr:uid="{00000000-0005-0000-0000-00003E040000}"/>
    <cellStyle name="Navadno 105 2" xfId="1105" xr:uid="{00000000-0005-0000-0000-00003F040000}"/>
    <cellStyle name="Navadno 106" xfId="1106" xr:uid="{00000000-0005-0000-0000-000040040000}"/>
    <cellStyle name="Navadno 106 2" xfId="1107" xr:uid="{00000000-0005-0000-0000-000041040000}"/>
    <cellStyle name="Navadno 108" xfId="1108" xr:uid="{00000000-0005-0000-0000-000042040000}"/>
    <cellStyle name="Navadno 108 2" xfId="1109" xr:uid="{00000000-0005-0000-0000-000043040000}"/>
    <cellStyle name="Navadno 11" xfId="1110" xr:uid="{00000000-0005-0000-0000-000044040000}"/>
    <cellStyle name="Navadno 11 2" xfId="1111" xr:uid="{00000000-0005-0000-0000-000045040000}"/>
    <cellStyle name="Navadno 11 2 2" xfId="1112" xr:uid="{00000000-0005-0000-0000-000046040000}"/>
    <cellStyle name="Navadno 11 3" xfId="1113" xr:uid="{00000000-0005-0000-0000-000047040000}"/>
    <cellStyle name="Navadno 111" xfId="1114" xr:uid="{00000000-0005-0000-0000-000048040000}"/>
    <cellStyle name="Navadno 112" xfId="1115" xr:uid="{00000000-0005-0000-0000-000049040000}"/>
    <cellStyle name="Navadno 115" xfId="1116" xr:uid="{00000000-0005-0000-0000-00004A040000}"/>
    <cellStyle name="Navadno 115 4" xfId="1117" xr:uid="{00000000-0005-0000-0000-00004B040000}"/>
    <cellStyle name="Navadno 116" xfId="1118" xr:uid="{00000000-0005-0000-0000-00004C040000}"/>
    <cellStyle name="Navadno 116 2" xfId="1119" xr:uid="{00000000-0005-0000-0000-00004D040000}"/>
    <cellStyle name="Navadno 119" xfId="1120" xr:uid="{00000000-0005-0000-0000-00004E040000}"/>
    <cellStyle name="Navadno 119 2" xfId="1121" xr:uid="{00000000-0005-0000-0000-00004F040000}"/>
    <cellStyle name="Navadno 12" xfId="1122" xr:uid="{00000000-0005-0000-0000-000050040000}"/>
    <cellStyle name="Navadno 12 2" xfId="1123" xr:uid="{00000000-0005-0000-0000-000051040000}"/>
    <cellStyle name="Navadno 12 3" xfId="1124" xr:uid="{00000000-0005-0000-0000-000052040000}"/>
    <cellStyle name="Navadno 12 3 2" xfId="1125" xr:uid="{00000000-0005-0000-0000-000053040000}"/>
    <cellStyle name="Navadno 12 3 3" xfId="1126" xr:uid="{00000000-0005-0000-0000-000054040000}"/>
    <cellStyle name="Navadno 12 4" xfId="1127" xr:uid="{00000000-0005-0000-0000-000055040000}"/>
    <cellStyle name="Navadno 13" xfId="1128" xr:uid="{00000000-0005-0000-0000-000056040000}"/>
    <cellStyle name="Navadno 135" xfId="1129" xr:uid="{00000000-0005-0000-0000-000057040000}"/>
    <cellStyle name="Navadno 135 2" xfId="1130" xr:uid="{00000000-0005-0000-0000-000058040000}"/>
    <cellStyle name="Navadno 14" xfId="1131" xr:uid="{00000000-0005-0000-0000-000059040000}"/>
    <cellStyle name="Navadno 14 2" xfId="1132" xr:uid="{00000000-0005-0000-0000-00005A040000}"/>
    <cellStyle name="Navadno 14 3" xfId="1133" xr:uid="{00000000-0005-0000-0000-00005B040000}"/>
    <cellStyle name="Navadno 15" xfId="1134" xr:uid="{00000000-0005-0000-0000-00005C040000}"/>
    <cellStyle name="Navadno 17" xfId="1135" xr:uid="{00000000-0005-0000-0000-00005D040000}"/>
    <cellStyle name="Navadno 18" xfId="1136" xr:uid="{00000000-0005-0000-0000-00005E040000}"/>
    <cellStyle name="Navadno 2" xfId="9" xr:uid="{00000000-0005-0000-0000-00005F040000}"/>
    <cellStyle name="Navadno 2 10" xfId="1137" xr:uid="{00000000-0005-0000-0000-000060040000}"/>
    <cellStyle name="Navadno 2 10 2" xfId="1138" xr:uid="{00000000-0005-0000-0000-000061040000}"/>
    <cellStyle name="Navadno 2 10 2 2" xfId="1139" xr:uid="{00000000-0005-0000-0000-000062040000}"/>
    <cellStyle name="Navadno 2 10 3" xfId="1140" xr:uid="{00000000-0005-0000-0000-000063040000}"/>
    <cellStyle name="Navadno 2 10 4" xfId="1141" xr:uid="{00000000-0005-0000-0000-000064040000}"/>
    <cellStyle name="Navadno 2 11" xfId="1142" xr:uid="{00000000-0005-0000-0000-000065040000}"/>
    <cellStyle name="Navadno 2 11 2" xfId="1143" xr:uid="{00000000-0005-0000-0000-000066040000}"/>
    <cellStyle name="Navadno 2 12" xfId="1144" xr:uid="{00000000-0005-0000-0000-000067040000}"/>
    <cellStyle name="Navadno 2 13" xfId="2149" xr:uid="{076ACA94-D18F-4877-9882-BF6AB792534F}"/>
    <cellStyle name="Navadno 2 2" xfId="13" xr:uid="{00000000-0005-0000-0000-000068040000}"/>
    <cellStyle name="Navadno 2 2 2" xfId="14" xr:uid="{00000000-0005-0000-0000-000069040000}"/>
    <cellStyle name="Navadno 2 2 2 2" xfId="1145" xr:uid="{00000000-0005-0000-0000-00006A040000}"/>
    <cellStyle name="Navadno 2 2 2 2 2" xfId="1146" xr:uid="{00000000-0005-0000-0000-00006B040000}"/>
    <cellStyle name="Navadno 2 2 2 2 2 2" xfId="1147" xr:uid="{00000000-0005-0000-0000-00006C040000}"/>
    <cellStyle name="Navadno 2 2 2 2 3" xfId="1148" xr:uid="{00000000-0005-0000-0000-00006D040000}"/>
    <cellStyle name="Navadno 2 2 2 3" xfId="1149" xr:uid="{00000000-0005-0000-0000-00006E040000}"/>
    <cellStyle name="Navadno 2 2 2 4" xfId="1150" xr:uid="{00000000-0005-0000-0000-00006F040000}"/>
    <cellStyle name="Navadno 2 2 2 4 2" xfId="1151" xr:uid="{00000000-0005-0000-0000-000070040000}"/>
    <cellStyle name="Navadno 2 2 2 4 2 2" xfId="1152" xr:uid="{00000000-0005-0000-0000-000071040000}"/>
    <cellStyle name="Navadno 2 2 2 4 3" xfId="1153" xr:uid="{00000000-0005-0000-0000-000072040000}"/>
    <cellStyle name="Navadno 2 2 2 5" xfId="1154" xr:uid="{00000000-0005-0000-0000-000073040000}"/>
    <cellStyle name="Navadno 2 2 2 5 2" xfId="1155" xr:uid="{00000000-0005-0000-0000-000074040000}"/>
    <cellStyle name="Navadno 2 2 2 6" xfId="1156" xr:uid="{00000000-0005-0000-0000-000075040000}"/>
    <cellStyle name="Navadno 2 2 2 6 2" xfId="1157" xr:uid="{00000000-0005-0000-0000-000076040000}"/>
    <cellStyle name="Navadno 2 2 2 7" xfId="1158" xr:uid="{00000000-0005-0000-0000-000077040000}"/>
    <cellStyle name="Navadno 2 2 2 7 2" xfId="1159" xr:uid="{00000000-0005-0000-0000-000078040000}"/>
    <cellStyle name="Navadno 2 2 2 7 2 2" xfId="1160" xr:uid="{00000000-0005-0000-0000-000079040000}"/>
    <cellStyle name="Navadno 2 2 2 7 2 3" xfId="1161" xr:uid="{00000000-0005-0000-0000-00007A040000}"/>
    <cellStyle name="Navadno 2 2 2 7 3" xfId="1162" xr:uid="{00000000-0005-0000-0000-00007B040000}"/>
    <cellStyle name="Navadno 2 2 2 8" xfId="1163" xr:uid="{00000000-0005-0000-0000-00007C040000}"/>
    <cellStyle name="Navadno 2 2 3" xfId="1164" xr:uid="{00000000-0005-0000-0000-00007D040000}"/>
    <cellStyle name="Navadno 2 2 3 2" xfId="1165" xr:uid="{00000000-0005-0000-0000-00007E040000}"/>
    <cellStyle name="Navadno 2 2 3 2 2" xfId="1166" xr:uid="{00000000-0005-0000-0000-00007F040000}"/>
    <cellStyle name="Navadno 2 2 3 3" xfId="1167" xr:uid="{00000000-0005-0000-0000-000080040000}"/>
    <cellStyle name="Navadno 2 2 3 3 2" xfId="1168" xr:uid="{00000000-0005-0000-0000-000081040000}"/>
    <cellStyle name="Navadno 2 2 3 3 3" xfId="1169" xr:uid="{00000000-0005-0000-0000-000082040000}"/>
    <cellStyle name="Navadno 2 2 3 4" xfId="1170" xr:uid="{00000000-0005-0000-0000-000083040000}"/>
    <cellStyle name="Navadno 2 2 4" xfId="1171" xr:uid="{00000000-0005-0000-0000-000084040000}"/>
    <cellStyle name="Navadno 2 2 5" xfId="1172" xr:uid="{00000000-0005-0000-0000-000085040000}"/>
    <cellStyle name="Navadno 2 2 5 2" xfId="1173" xr:uid="{00000000-0005-0000-0000-000086040000}"/>
    <cellStyle name="Navadno 2 3" xfId="1174" xr:uid="{00000000-0005-0000-0000-000087040000}"/>
    <cellStyle name="Navadno 2 3 10" xfId="1175" xr:uid="{00000000-0005-0000-0000-000088040000}"/>
    <cellStyle name="Navadno 2 3 2" xfId="1176" xr:uid="{00000000-0005-0000-0000-000089040000}"/>
    <cellStyle name="Navadno 2 3 2 2" xfId="1177" xr:uid="{00000000-0005-0000-0000-00008A040000}"/>
    <cellStyle name="Navadno 2 3 2 2 2" xfId="1178" xr:uid="{00000000-0005-0000-0000-00008B040000}"/>
    <cellStyle name="Navadno 2 3 2 3" xfId="1179" xr:uid="{00000000-0005-0000-0000-00008C040000}"/>
    <cellStyle name="Navadno 2 3 3" xfId="1180" xr:uid="{00000000-0005-0000-0000-00008D040000}"/>
    <cellStyle name="Navadno 2 3 3 2" xfId="1181" xr:uid="{00000000-0005-0000-0000-00008E040000}"/>
    <cellStyle name="Navadno 2 3 3 2 2" xfId="1182" xr:uid="{00000000-0005-0000-0000-00008F040000}"/>
    <cellStyle name="Navadno 2 3 3 3" xfId="1183" xr:uid="{00000000-0005-0000-0000-000090040000}"/>
    <cellStyle name="Navadno 2 3 4" xfId="1184" xr:uid="{00000000-0005-0000-0000-000091040000}"/>
    <cellStyle name="Navadno 2 3 5" xfId="1185" xr:uid="{00000000-0005-0000-0000-000092040000}"/>
    <cellStyle name="Navadno 2 3 6" xfId="1186" xr:uid="{00000000-0005-0000-0000-000093040000}"/>
    <cellStyle name="Navadno 2 3 7" xfId="1187" xr:uid="{00000000-0005-0000-0000-000094040000}"/>
    <cellStyle name="Navadno 2 3 7 2" xfId="1188" xr:uid="{00000000-0005-0000-0000-000095040000}"/>
    <cellStyle name="Navadno 2 3 7 3" xfId="1189" xr:uid="{00000000-0005-0000-0000-000096040000}"/>
    <cellStyle name="Navadno 2 3 7 4" xfId="1190" xr:uid="{00000000-0005-0000-0000-000097040000}"/>
    <cellStyle name="Navadno 2 3 8" xfId="1191" xr:uid="{00000000-0005-0000-0000-000098040000}"/>
    <cellStyle name="Navadno 2 3 8 2" xfId="1192" xr:uid="{00000000-0005-0000-0000-000099040000}"/>
    <cellStyle name="Navadno 2 3 9" xfId="1193" xr:uid="{00000000-0005-0000-0000-00009A040000}"/>
    <cellStyle name="Navadno 2 4" xfId="1194" xr:uid="{00000000-0005-0000-0000-00009B040000}"/>
    <cellStyle name="Navadno 2 4 10" xfId="1195" xr:uid="{00000000-0005-0000-0000-00009C040000}"/>
    <cellStyle name="Navadno 2 4 11" xfId="2150" xr:uid="{D13E0B4A-6644-4A7C-9B1F-13A62E117CD2}"/>
    <cellStyle name="Navadno 2 4 2" xfId="1196" xr:uid="{00000000-0005-0000-0000-00009D040000}"/>
    <cellStyle name="Navadno 2 4 2 2" xfId="1197" xr:uid="{00000000-0005-0000-0000-00009E040000}"/>
    <cellStyle name="Navadno 2 4 2 2 2" xfId="1198" xr:uid="{00000000-0005-0000-0000-00009F040000}"/>
    <cellStyle name="Navadno 2 4 2 3" xfId="1199" xr:uid="{00000000-0005-0000-0000-0000A0040000}"/>
    <cellStyle name="Navadno 2 4 2 4" xfId="2162" xr:uid="{B6D23D4A-8BB6-4D3B-A6D1-1B7CA27B1A3D}"/>
    <cellStyle name="Navadno 2 4 3" xfId="1200" xr:uid="{00000000-0005-0000-0000-0000A1040000}"/>
    <cellStyle name="Navadno 2 4 3 2" xfId="1201" xr:uid="{00000000-0005-0000-0000-0000A2040000}"/>
    <cellStyle name="Navadno 2 4 3 2 2" xfId="1202" xr:uid="{00000000-0005-0000-0000-0000A3040000}"/>
    <cellStyle name="Navadno 2 4 3 3" xfId="1203" xr:uid="{00000000-0005-0000-0000-0000A4040000}"/>
    <cellStyle name="Navadno 2 4 4" xfId="1204" xr:uid="{00000000-0005-0000-0000-0000A5040000}"/>
    <cellStyle name="Navadno 2 4 4 2" xfId="1205" xr:uid="{00000000-0005-0000-0000-0000A6040000}"/>
    <cellStyle name="Navadno 2 4 4 2 2" xfId="1206" xr:uid="{00000000-0005-0000-0000-0000A7040000}"/>
    <cellStyle name="Navadno 2 4 4 3" xfId="1207" xr:uid="{00000000-0005-0000-0000-0000A8040000}"/>
    <cellStyle name="Navadno 2 4 5" xfId="1208" xr:uid="{00000000-0005-0000-0000-0000A9040000}"/>
    <cellStyle name="Navadno 2 4 5 2" xfId="1209" xr:uid="{00000000-0005-0000-0000-0000AA040000}"/>
    <cellStyle name="Navadno 2 4 5 2 2" xfId="1210" xr:uid="{00000000-0005-0000-0000-0000AB040000}"/>
    <cellStyle name="Navadno 2 4 5 3" xfId="1211" xr:uid="{00000000-0005-0000-0000-0000AC040000}"/>
    <cellStyle name="Navadno 2 4 5 4" xfId="1212" xr:uid="{00000000-0005-0000-0000-0000AD040000}"/>
    <cellStyle name="Navadno 2 4 6" xfId="1213" xr:uid="{00000000-0005-0000-0000-0000AE040000}"/>
    <cellStyle name="Navadno 2 4 6 2" xfId="1214" xr:uid="{00000000-0005-0000-0000-0000AF040000}"/>
    <cellStyle name="Navadno 2 4 6 2 2" xfId="1215" xr:uid="{00000000-0005-0000-0000-0000B0040000}"/>
    <cellStyle name="Navadno 2 4 6 3" xfId="1216" xr:uid="{00000000-0005-0000-0000-0000B1040000}"/>
    <cellStyle name="Navadno 2 4 7" xfId="1217" xr:uid="{00000000-0005-0000-0000-0000B2040000}"/>
    <cellStyle name="Navadno 2 4 7 2" xfId="1218" xr:uid="{00000000-0005-0000-0000-0000B3040000}"/>
    <cellStyle name="Navadno 2 4 8" xfId="1219" xr:uid="{00000000-0005-0000-0000-0000B4040000}"/>
    <cellStyle name="Navadno 2 4 9" xfId="1220" xr:uid="{00000000-0005-0000-0000-0000B5040000}"/>
    <cellStyle name="Navadno 2 4 9 2" xfId="1221" xr:uid="{00000000-0005-0000-0000-0000B6040000}"/>
    <cellStyle name="Navadno 2 5" xfId="1222" xr:uid="{00000000-0005-0000-0000-0000B7040000}"/>
    <cellStyle name="Navadno 2 5 2" xfId="1223" xr:uid="{00000000-0005-0000-0000-0000B8040000}"/>
    <cellStyle name="Navadno 2 5 2 2" xfId="1224" xr:uid="{00000000-0005-0000-0000-0000B9040000}"/>
    <cellStyle name="Navadno 2 5 3" xfId="1225" xr:uid="{00000000-0005-0000-0000-0000BA040000}"/>
    <cellStyle name="Navadno 2 5 3 2" xfId="1226" xr:uid="{00000000-0005-0000-0000-0000BB040000}"/>
    <cellStyle name="Navadno 2 5 3 3" xfId="1227" xr:uid="{00000000-0005-0000-0000-0000BC040000}"/>
    <cellStyle name="Navadno 2 5 3 3 2" xfId="1228" xr:uid="{00000000-0005-0000-0000-0000BD040000}"/>
    <cellStyle name="Navadno 2 5 4" xfId="1229" xr:uid="{00000000-0005-0000-0000-0000BE040000}"/>
    <cellStyle name="Navadno 2 5 4 2" xfId="1230" xr:uid="{00000000-0005-0000-0000-0000BF040000}"/>
    <cellStyle name="Navadno 2 5 5" xfId="1231" xr:uid="{00000000-0005-0000-0000-0000C0040000}"/>
    <cellStyle name="Navadno 2 5 5 2" xfId="1232" xr:uid="{00000000-0005-0000-0000-0000C1040000}"/>
    <cellStyle name="Navadno 2 5 6" xfId="2161" xr:uid="{D7F2A9BD-ABA1-4563-B286-4F4459F1326B}"/>
    <cellStyle name="Navadno 2 6" xfId="1233" xr:uid="{00000000-0005-0000-0000-0000C2040000}"/>
    <cellStyle name="Navadno 2 6 2" xfId="1234" xr:uid="{00000000-0005-0000-0000-0000C3040000}"/>
    <cellStyle name="Navadno 2 7" xfId="1235" xr:uid="{00000000-0005-0000-0000-0000C4040000}"/>
    <cellStyle name="Navadno 2 7 2" xfId="1236" xr:uid="{00000000-0005-0000-0000-0000C5040000}"/>
    <cellStyle name="Navadno 2 8" xfId="1237" xr:uid="{00000000-0005-0000-0000-0000C6040000}"/>
    <cellStyle name="Navadno 2 8 2" xfId="1238" xr:uid="{00000000-0005-0000-0000-0000C7040000}"/>
    <cellStyle name="Navadno 2 9" xfId="1239" xr:uid="{00000000-0005-0000-0000-0000C8040000}"/>
    <cellStyle name="Navadno 2_List1" xfId="1240" xr:uid="{00000000-0005-0000-0000-0000C9040000}"/>
    <cellStyle name="Navadno 21" xfId="1241" xr:uid="{00000000-0005-0000-0000-0000CA040000}"/>
    <cellStyle name="Navadno 29" xfId="1242" xr:uid="{00000000-0005-0000-0000-0000CB040000}"/>
    <cellStyle name="Navadno 3" xfId="5" xr:uid="{00000000-0005-0000-0000-0000CC040000}"/>
    <cellStyle name="Navadno 3 10" xfId="1243" xr:uid="{00000000-0005-0000-0000-0000CD040000}"/>
    <cellStyle name="Navadno 3 11 18" xfId="1244" xr:uid="{00000000-0005-0000-0000-0000CE040000}"/>
    <cellStyle name="Navadno 3 11 18 2" xfId="1245" xr:uid="{00000000-0005-0000-0000-0000CF040000}"/>
    <cellStyle name="Navadno 3 12" xfId="1246" xr:uid="{00000000-0005-0000-0000-0000D0040000}"/>
    <cellStyle name="Navadno 3 2" xfId="1" xr:uid="{00000000-0005-0000-0000-0000D1040000}"/>
    <cellStyle name="Navadno 3 2 2" xfId="15" xr:uid="{00000000-0005-0000-0000-0000D2040000}"/>
    <cellStyle name="Navadno 3 2 2 10" xfId="2152" xr:uid="{9B949040-DEDA-457C-AB5F-B3E05EF06D23}"/>
    <cellStyle name="Navadno 3 2 2 2" xfId="1247" xr:uid="{00000000-0005-0000-0000-0000D3040000}"/>
    <cellStyle name="Navadno 3 2 2 2 2" xfId="1248" xr:uid="{00000000-0005-0000-0000-0000D4040000}"/>
    <cellStyle name="Navadno 3 2 2 2 2 2" xfId="1249" xr:uid="{00000000-0005-0000-0000-0000D5040000}"/>
    <cellStyle name="Navadno 3 2 2 2 2 2 2" xfId="1250" xr:uid="{00000000-0005-0000-0000-0000D6040000}"/>
    <cellStyle name="Navadno 3 2 2 2 2 3" xfId="1251" xr:uid="{00000000-0005-0000-0000-0000D7040000}"/>
    <cellStyle name="Navadno 3 2 2 2 2 4" xfId="2165" xr:uid="{2B31B13D-53A0-4DA1-A9ED-CAEB64942854}"/>
    <cellStyle name="Navadno 3 2 2 2 3" xfId="1252" xr:uid="{00000000-0005-0000-0000-0000D8040000}"/>
    <cellStyle name="Navadno 3 2 2 2 3 2" xfId="1253" xr:uid="{00000000-0005-0000-0000-0000D9040000}"/>
    <cellStyle name="Navadno 3 2 2 2 4" xfId="1254" xr:uid="{00000000-0005-0000-0000-0000DA040000}"/>
    <cellStyle name="Navadno 3 2 2 2 4 2" xfId="1255" xr:uid="{00000000-0005-0000-0000-0000DB040000}"/>
    <cellStyle name="Navadno 3 2 2 2 5" xfId="1256" xr:uid="{00000000-0005-0000-0000-0000DC040000}"/>
    <cellStyle name="Navadno 3 2 2 2 5 2" xfId="1257" xr:uid="{00000000-0005-0000-0000-0000DD040000}"/>
    <cellStyle name="Navadno 3 2 2 2 6" xfId="1258" xr:uid="{00000000-0005-0000-0000-0000DE040000}"/>
    <cellStyle name="Navadno 3 2 2 2 7" xfId="2153" xr:uid="{812B3FAE-3876-4FEB-8918-A38D99F3B7A7}"/>
    <cellStyle name="Navadno 3 2 2 3" xfId="1259" xr:uid="{00000000-0005-0000-0000-0000DF040000}"/>
    <cellStyle name="Navadno 3 2 2 3 2" xfId="1260" xr:uid="{00000000-0005-0000-0000-0000E0040000}"/>
    <cellStyle name="Navadno 3 2 2 3 2 2" xfId="1261" xr:uid="{00000000-0005-0000-0000-0000E1040000}"/>
    <cellStyle name="Navadno 3 2 2 3 3" xfId="1262" xr:uid="{00000000-0005-0000-0000-0000E2040000}"/>
    <cellStyle name="Navadno 3 2 2 3 4" xfId="2164" xr:uid="{9E4C42AA-77A5-4F2B-B9DF-F97CC6CB1B93}"/>
    <cellStyle name="Navadno 3 2 2 4" xfId="1263" xr:uid="{00000000-0005-0000-0000-0000E3040000}"/>
    <cellStyle name="Navadno 3 2 2 4 2" xfId="1264" xr:uid="{00000000-0005-0000-0000-0000E4040000}"/>
    <cellStyle name="Navadno 3 2 2 5" xfId="1265" xr:uid="{00000000-0005-0000-0000-0000E5040000}"/>
    <cellStyle name="Navadno 3 2 2 5 2" xfId="1266" xr:uid="{00000000-0005-0000-0000-0000E6040000}"/>
    <cellStyle name="Navadno 3 2 2 6" xfId="1267" xr:uid="{00000000-0005-0000-0000-0000E7040000}"/>
    <cellStyle name="Navadno 3 2 2 6 2" xfId="1268" xr:uid="{00000000-0005-0000-0000-0000E8040000}"/>
    <cellStyle name="Navadno 3 2 2 7" xfId="1269" xr:uid="{00000000-0005-0000-0000-0000E9040000}"/>
    <cellStyle name="Navadno 3 2 2 8" xfId="1270" xr:uid="{00000000-0005-0000-0000-0000EA040000}"/>
    <cellStyle name="Navadno 3 2 2 9" xfId="1271" xr:uid="{00000000-0005-0000-0000-0000EB040000}"/>
    <cellStyle name="Navadno 3 2 3" xfId="1272" xr:uid="{00000000-0005-0000-0000-0000EC040000}"/>
    <cellStyle name="Navadno 3 2 3 2" xfId="1273" xr:uid="{00000000-0005-0000-0000-0000ED040000}"/>
    <cellStyle name="Navadno 3 2 3 2 2" xfId="1274" xr:uid="{00000000-0005-0000-0000-0000EE040000}"/>
    <cellStyle name="Navadno 3 2 3 2 2 2" xfId="1275" xr:uid="{00000000-0005-0000-0000-0000EF040000}"/>
    <cellStyle name="Navadno 3 2 3 2 3" xfId="1276" xr:uid="{00000000-0005-0000-0000-0000F0040000}"/>
    <cellStyle name="Navadno 3 2 3 2 4" xfId="1277" xr:uid="{00000000-0005-0000-0000-0000F1040000}"/>
    <cellStyle name="Navadno 3 2 3 2 5" xfId="2166" xr:uid="{0A00D59D-96E0-42B3-9C94-611D855C416F}"/>
    <cellStyle name="Navadno 3 2 3 3" xfId="1278" xr:uid="{00000000-0005-0000-0000-0000F2040000}"/>
    <cellStyle name="Navadno 3 2 3 3 2" xfId="1279" xr:uid="{00000000-0005-0000-0000-0000F3040000}"/>
    <cellStyle name="Navadno 3 2 3 4" xfId="1280" xr:uid="{00000000-0005-0000-0000-0000F4040000}"/>
    <cellStyle name="Navadno 3 2 3 4 2" xfId="1281" xr:uid="{00000000-0005-0000-0000-0000F5040000}"/>
    <cellStyle name="Navadno 3 2 3 5" xfId="1282" xr:uid="{00000000-0005-0000-0000-0000F6040000}"/>
    <cellStyle name="Navadno 3 2 3 5 2" xfId="1283" xr:uid="{00000000-0005-0000-0000-0000F7040000}"/>
    <cellStyle name="Navadno 3 2 3 6" xfId="1284" xr:uid="{00000000-0005-0000-0000-0000F8040000}"/>
    <cellStyle name="Navadno 3 2 3 7" xfId="2154" xr:uid="{8D10C750-AA92-4B11-8E84-4C42D3961AC2}"/>
    <cellStyle name="Navadno 3 2 4" xfId="1285" xr:uid="{00000000-0005-0000-0000-0000F9040000}"/>
    <cellStyle name="Navadno 3 2 4 2" xfId="1286" xr:uid="{00000000-0005-0000-0000-0000FA040000}"/>
    <cellStyle name="Navadno 3 2 4 2 2" xfId="1287" xr:uid="{00000000-0005-0000-0000-0000FB040000}"/>
    <cellStyle name="Navadno 3 2 4 2 3" xfId="2163" xr:uid="{5B6EA37D-92B8-4FB6-8ECF-3470F5038F7A}"/>
    <cellStyle name="Navadno 3 2 4 3" xfId="1288" xr:uid="{00000000-0005-0000-0000-0000FC040000}"/>
    <cellStyle name="Navadno 3 2 4 3 2" xfId="1289" xr:uid="{00000000-0005-0000-0000-0000FD040000}"/>
    <cellStyle name="Navadno 3 2 4 3 2 2" xfId="1290" xr:uid="{00000000-0005-0000-0000-0000FE040000}"/>
    <cellStyle name="Navadno 3 2 4 4" xfId="2151" xr:uid="{721874E3-5857-403B-A7DC-A21BC9849AD5}"/>
    <cellStyle name="Navadno 3 2 5" xfId="1291" xr:uid="{00000000-0005-0000-0000-0000FF040000}"/>
    <cellStyle name="Navadno 3 2 5 2" xfId="1292" xr:uid="{00000000-0005-0000-0000-000000050000}"/>
    <cellStyle name="Navadno 3 2 5 2 2" xfId="1293" xr:uid="{00000000-0005-0000-0000-000001050000}"/>
    <cellStyle name="Navadno 3 2 5 3" xfId="1294" xr:uid="{00000000-0005-0000-0000-000002050000}"/>
    <cellStyle name="Navadno 3 2 5 4" xfId="2158" xr:uid="{D5CD696E-7EEA-4B9F-9BA0-4E1DEC7B78A9}"/>
    <cellStyle name="Navadno 3 2 6" xfId="1295" xr:uid="{00000000-0005-0000-0000-000003050000}"/>
    <cellStyle name="Navadno 3 2 6 2" xfId="1296" xr:uid="{00000000-0005-0000-0000-000004050000}"/>
    <cellStyle name="Navadno 3 2 7" xfId="1297" xr:uid="{00000000-0005-0000-0000-000005050000}"/>
    <cellStyle name="Navadno 3 2 7 2" xfId="1298" xr:uid="{00000000-0005-0000-0000-000006050000}"/>
    <cellStyle name="Navadno 3 2 8" xfId="1299" xr:uid="{00000000-0005-0000-0000-000007050000}"/>
    <cellStyle name="Navadno 3 2 9" xfId="2146" xr:uid="{81B48950-BC35-4278-BDF3-5C9CBD7FB3A7}"/>
    <cellStyle name="Navadno 3 3" xfId="6" xr:uid="{00000000-0005-0000-0000-000008050000}"/>
    <cellStyle name="Navadno 3 3 2" xfId="1300" xr:uid="{00000000-0005-0000-0000-000009050000}"/>
    <cellStyle name="Navadno 3 3 2 2" xfId="1301" xr:uid="{00000000-0005-0000-0000-00000A050000}"/>
    <cellStyle name="Navadno 3 3 2 3" xfId="1302" xr:uid="{00000000-0005-0000-0000-00000B050000}"/>
    <cellStyle name="Navadno 3 3 2 3 2" xfId="1303" xr:uid="{00000000-0005-0000-0000-00000C050000}"/>
    <cellStyle name="Navadno 3 3 2 4" xfId="1304" xr:uid="{00000000-0005-0000-0000-00000D050000}"/>
    <cellStyle name="Navadno 3 3 2 5" xfId="2159" xr:uid="{A339D92C-6DFF-4E74-BB05-A40CE60EC1CE}"/>
    <cellStyle name="Navadno 3 3 3" xfId="7" xr:uid="{00000000-0005-0000-0000-00000E050000}"/>
    <cellStyle name="Navadno 3 3 3 2" xfId="10" xr:uid="{00000000-0005-0000-0000-00000F050000}"/>
    <cellStyle name="Navadno 3 3 3 2 2" xfId="1305" xr:uid="{00000000-0005-0000-0000-000010050000}"/>
    <cellStyle name="Navadno 3 3 3 3" xfId="1306" xr:uid="{00000000-0005-0000-0000-000011050000}"/>
    <cellStyle name="Navadno 3 3 4" xfId="1307" xr:uid="{00000000-0005-0000-0000-000012050000}"/>
    <cellStyle name="Navadno 3 3 5" xfId="1308" xr:uid="{00000000-0005-0000-0000-000013050000}"/>
    <cellStyle name="Navadno 3 3 5 2" xfId="1309" xr:uid="{00000000-0005-0000-0000-000014050000}"/>
    <cellStyle name="Navadno 3 3 6" xfId="1310" xr:uid="{00000000-0005-0000-0000-000015050000}"/>
    <cellStyle name="Navadno 3 3 6 2" xfId="1311" xr:uid="{00000000-0005-0000-0000-000016050000}"/>
    <cellStyle name="Navadno 3 3 6 2 2" xfId="1312" xr:uid="{00000000-0005-0000-0000-000017050000}"/>
    <cellStyle name="Navadno 3 3 6 2 2 2" xfId="1313" xr:uid="{00000000-0005-0000-0000-000018050000}"/>
    <cellStyle name="Navadno 3 3 6 2 2 3" xfId="1314" xr:uid="{00000000-0005-0000-0000-000019050000}"/>
    <cellStyle name="Navadno 3 3 6 2 3" xfId="1315" xr:uid="{00000000-0005-0000-0000-00001A050000}"/>
    <cellStyle name="Navadno 3 3 6 3" xfId="1316" xr:uid="{00000000-0005-0000-0000-00001B050000}"/>
    <cellStyle name="Navadno 3 3 6 3 2" xfId="1317" xr:uid="{00000000-0005-0000-0000-00001C050000}"/>
    <cellStyle name="Navadno 3 3 6 3 3" xfId="1318" xr:uid="{00000000-0005-0000-0000-00001D050000}"/>
    <cellStyle name="Navadno 3 3 6 4" xfId="1319" xr:uid="{00000000-0005-0000-0000-00001E050000}"/>
    <cellStyle name="Navadno 3 3 6 5" xfId="1320" xr:uid="{00000000-0005-0000-0000-00001F050000}"/>
    <cellStyle name="Navadno 3 3 7" xfId="1321" xr:uid="{00000000-0005-0000-0000-000020050000}"/>
    <cellStyle name="Navadno 3 3 7 2" xfId="1322" xr:uid="{00000000-0005-0000-0000-000021050000}"/>
    <cellStyle name="Navadno 3 3 8" xfId="1323" xr:uid="{00000000-0005-0000-0000-000022050000}"/>
    <cellStyle name="Navadno 3 3 9" xfId="2147" xr:uid="{79CDDCBF-4B5C-48D1-B854-A3E71304747A}"/>
    <cellStyle name="Navadno 3 4" xfId="16" xr:uid="{00000000-0005-0000-0000-000023050000}"/>
    <cellStyle name="Navadno 3 4 2" xfId="1324" xr:uid="{00000000-0005-0000-0000-000024050000}"/>
    <cellStyle name="Navadno 3 4 3" xfId="1325" xr:uid="{00000000-0005-0000-0000-000025050000}"/>
    <cellStyle name="Navadno 3 4 4" xfId="1326" xr:uid="{00000000-0005-0000-0000-000026050000}"/>
    <cellStyle name="Navadno 3 4 4 2" xfId="1327" xr:uid="{00000000-0005-0000-0000-000027050000}"/>
    <cellStyle name="Navadno 3 4 5" xfId="1328" xr:uid="{00000000-0005-0000-0000-000028050000}"/>
    <cellStyle name="Navadno 3 4 6" xfId="1329" xr:uid="{00000000-0005-0000-0000-000029050000}"/>
    <cellStyle name="Navadno 3 5" xfId="8" xr:uid="{00000000-0005-0000-0000-00002A050000}"/>
    <cellStyle name="Navadno 3 5 2" xfId="11" xr:uid="{00000000-0005-0000-0000-00002B050000}"/>
    <cellStyle name="Navadno 3 5 2 2" xfId="1330" xr:uid="{00000000-0005-0000-0000-00002C050000}"/>
    <cellStyle name="Navadno 3 5 3" xfId="1331" xr:uid="{00000000-0005-0000-0000-00002D050000}"/>
    <cellStyle name="Navadno 3 5 4" xfId="1332" xr:uid="{00000000-0005-0000-0000-00002E050000}"/>
    <cellStyle name="Navadno 3 6" xfId="1333" xr:uid="{00000000-0005-0000-0000-00002F050000}"/>
    <cellStyle name="Navadno 3 6 2" xfId="1334" xr:uid="{00000000-0005-0000-0000-000030050000}"/>
    <cellStyle name="Navadno 3 6 3" xfId="1335" xr:uid="{00000000-0005-0000-0000-000031050000}"/>
    <cellStyle name="Navadno 3 7" xfId="1336" xr:uid="{00000000-0005-0000-0000-000032050000}"/>
    <cellStyle name="Navadno 3 8" xfId="1337" xr:uid="{00000000-0005-0000-0000-000033050000}"/>
    <cellStyle name="Navadno 3 9" xfId="1338" xr:uid="{00000000-0005-0000-0000-000034050000}"/>
    <cellStyle name="Navadno 3 9 2" xfId="1339" xr:uid="{00000000-0005-0000-0000-000035050000}"/>
    <cellStyle name="Navadno 3 9 3" xfId="1340" xr:uid="{00000000-0005-0000-0000-000036050000}"/>
    <cellStyle name="Navadno 3 9 4" xfId="1341" xr:uid="{00000000-0005-0000-0000-000037050000}"/>
    <cellStyle name="Navadno 3_List1" xfId="1342" xr:uid="{00000000-0005-0000-0000-000038050000}"/>
    <cellStyle name="Navadno 362" xfId="1343" xr:uid="{00000000-0005-0000-0000-000039050000}"/>
    <cellStyle name="Navadno 4" xfId="3" xr:uid="{00000000-0005-0000-0000-00003A050000}"/>
    <cellStyle name="Navadno 4 10" xfId="1344" xr:uid="{00000000-0005-0000-0000-00003B050000}"/>
    <cellStyle name="Navadno 4 2" xfId="4" xr:uid="{00000000-0005-0000-0000-00003C050000}"/>
    <cellStyle name="Navadno 4 2 2" xfId="1345" xr:uid="{00000000-0005-0000-0000-00003D050000}"/>
    <cellStyle name="Navadno 4 2 2 2" xfId="1346" xr:uid="{00000000-0005-0000-0000-00003E050000}"/>
    <cellStyle name="Navadno 4 2 2 3" xfId="1347" xr:uid="{00000000-0005-0000-0000-00003F050000}"/>
    <cellStyle name="Navadno 4 2 2 4" xfId="1348" xr:uid="{00000000-0005-0000-0000-000040050000}"/>
    <cellStyle name="Navadno 4 2 3" xfId="1349" xr:uid="{00000000-0005-0000-0000-000041050000}"/>
    <cellStyle name="Navadno 4 2 4" xfId="1350" xr:uid="{00000000-0005-0000-0000-000042050000}"/>
    <cellStyle name="Navadno 4 2 4 2" xfId="1351" xr:uid="{00000000-0005-0000-0000-000043050000}"/>
    <cellStyle name="Navadno 4 2 4 3" xfId="1352" xr:uid="{00000000-0005-0000-0000-000044050000}"/>
    <cellStyle name="Navadno 4 2 4 4" xfId="1353" xr:uid="{00000000-0005-0000-0000-000045050000}"/>
    <cellStyle name="Navadno 4 2 5" xfId="1354" xr:uid="{00000000-0005-0000-0000-000046050000}"/>
    <cellStyle name="Navadno 4 2 5 2" xfId="1355" xr:uid="{00000000-0005-0000-0000-000047050000}"/>
    <cellStyle name="Navadno 4 2 5 2 2" xfId="1356" xr:uid="{00000000-0005-0000-0000-000048050000}"/>
    <cellStyle name="Navadno 4 2 5 2 3" xfId="1357" xr:uid="{00000000-0005-0000-0000-000049050000}"/>
    <cellStyle name="Navadno 4 2 5 3" xfId="1358" xr:uid="{00000000-0005-0000-0000-00004A050000}"/>
    <cellStyle name="Navadno 4 2 6" xfId="1359" xr:uid="{00000000-0005-0000-0000-00004B050000}"/>
    <cellStyle name="Navadno 4 2 7" xfId="1360" xr:uid="{00000000-0005-0000-0000-00004C050000}"/>
    <cellStyle name="Navadno 4 3" xfId="1361" xr:uid="{00000000-0005-0000-0000-00004D050000}"/>
    <cellStyle name="Navadno 4 3 2" xfId="1362" xr:uid="{00000000-0005-0000-0000-00004E050000}"/>
    <cellStyle name="Navadno 4 3 3" xfId="1363" xr:uid="{00000000-0005-0000-0000-00004F050000}"/>
    <cellStyle name="Navadno 4 3 4" xfId="1364" xr:uid="{00000000-0005-0000-0000-000050050000}"/>
    <cellStyle name="Navadno 4 3 5" xfId="1365" xr:uid="{00000000-0005-0000-0000-000051050000}"/>
    <cellStyle name="Navadno 4 4" xfId="1366" xr:uid="{00000000-0005-0000-0000-000052050000}"/>
    <cellStyle name="Navadno 4 4 2" xfId="1367" xr:uid="{00000000-0005-0000-0000-000053050000}"/>
    <cellStyle name="Navadno 4 4 2 2" xfId="1368" xr:uid="{00000000-0005-0000-0000-000054050000}"/>
    <cellStyle name="Navadno 4 4 3" xfId="1369" xr:uid="{00000000-0005-0000-0000-000055050000}"/>
    <cellStyle name="Navadno 4 4 3 2" xfId="1370" xr:uid="{00000000-0005-0000-0000-000056050000}"/>
    <cellStyle name="Navadno 4 4 4" xfId="1371" xr:uid="{00000000-0005-0000-0000-000057050000}"/>
    <cellStyle name="Navadno 4 4 5" xfId="1372" xr:uid="{00000000-0005-0000-0000-000058050000}"/>
    <cellStyle name="Navadno 4 5" xfId="1373" xr:uid="{00000000-0005-0000-0000-000059050000}"/>
    <cellStyle name="Navadno 4 5 2" xfId="1374" xr:uid="{00000000-0005-0000-0000-00005A050000}"/>
    <cellStyle name="Navadno 4 5 2 2" xfId="1375" xr:uid="{00000000-0005-0000-0000-00005B050000}"/>
    <cellStyle name="Navadno 4 5 2 2 2" xfId="1376" xr:uid="{00000000-0005-0000-0000-00005C050000}"/>
    <cellStyle name="Navadno 4 5 2 3" xfId="1377" xr:uid="{00000000-0005-0000-0000-00005D050000}"/>
    <cellStyle name="Navadno 4 5 3" xfId="1378" xr:uid="{00000000-0005-0000-0000-00005E050000}"/>
    <cellStyle name="Navadno 4 5 3 2" xfId="1379" xr:uid="{00000000-0005-0000-0000-00005F050000}"/>
    <cellStyle name="Navadno 4 5 4" xfId="1380" xr:uid="{00000000-0005-0000-0000-000060050000}"/>
    <cellStyle name="Navadno 4 6" xfId="1381" xr:uid="{00000000-0005-0000-0000-000061050000}"/>
    <cellStyle name="Navadno 4 7" xfId="1382" xr:uid="{00000000-0005-0000-0000-000062050000}"/>
    <cellStyle name="Navadno 4 8" xfId="1383" xr:uid="{00000000-0005-0000-0000-000063050000}"/>
    <cellStyle name="Navadno 4 9" xfId="1384" xr:uid="{00000000-0005-0000-0000-000064050000}"/>
    <cellStyle name="Navadno 4 9 2" xfId="1385" xr:uid="{00000000-0005-0000-0000-000065050000}"/>
    <cellStyle name="Navadno 4 9 3" xfId="1386" xr:uid="{00000000-0005-0000-0000-000066050000}"/>
    <cellStyle name="Navadno 4 9 4" xfId="1387" xr:uid="{00000000-0005-0000-0000-000067050000}"/>
    <cellStyle name="Navadno 4 9 5" xfId="1388" xr:uid="{00000000-0005-0000-0000-000068050000}"/>
    <cellStyle name="Navadno 4 9 6" xfId="1389" xr:uid="{00000000-0005-0000-0000-000069050000}"/>
    <cellStyle name="Navadno 4_List1" xfId="1390" xr:uid="{00000000-0005-0000-0000-00006A050000}"/>
    <cellStyle name="Navadno 5" xfId="1391" xr:uid="{00000000-0005-0000-0000-00006B050000}"/>
    <cellStyle name="Navadno 5 2" xfId="1392" xr:uid="{00000000-0005-0000-0000-00006C050000}"/>
    <cellStyle name="Navadno 5 2 2" xfId="1393" xr:uid="{00000000-0005-0000-0000-00006D050000}"/>
    <cellStyle name="Navadno 5 2 2 2" xfId="1394" xr:uid="{00000000-0005-0000-0000-00006E050000}"/>
    <cellStyle name="Navadno 5 2 3" xfId="1395" xr:uid="{00000000-0005-0000-0000-00006F050000}"/>
    <cellStyle name="Navadno 5 2 3 2" xfId="1396" xr:uid="{00000000-0005-0000-0000-000070050000}"/>
    <cellStyle name="Navadno 5 2 4" xfId="1397" xr:uid="{00000000-0005-0000-0000-000071050000}"/>
    <cellStyle name="Navadno 5 2 5" xfId="1398" xr:uid="{00000000-0005-0000-0000-000072050000}"/>
    <cellStyle name="Navadno 5 2 6" xfId="1399" xr:uid="{00000000-0005-0000-0000-000073050000}"/>
    <cellStyle name="Navadno 5 3" xfId="1400" xr:uid="{00000000-0005-0000-0000-000074050000}"/>
    <cellStyle name="Navadno 5 3 2" xfId="1401" xr:uid="{00000000-0005-0000-0000-000075050000}"/>
    <cellStyle name="Navadno 5 3 2 2" xfId="1402" xr:uid="{00000000-0005-0000-0000-000076050000}"/>
    <cellStyle name="Navadno 5 3 2 3" xfId="1403" xr:uid="{00000000-0005-0000-0000-000077050000}"/>
    <cellStyle name="Navadno 5 3 3" xfId="1404" xr:uid="{00000000-0005-0000-0000-000078050000}"/>
    <cellStyle name="Navadno 5 4" xfId="1405" xr:uid="{00000000-0005-0000-0000-000079050000}"/>
    <cellStyle name="Navadno 5 4 2" xfId="1406" xr:uid="{00000000-0005-0000-0000-00007A050000}"/>
    <cellStyle name="Navadno 5 4 2 2" xfId="1407" xr:uid="{00000000-0005-0000-0000-00007B050000}"/>
    <cellStyle name="Navadno 5 4 3" xfId="1408" xr:uid="{00000000-0005-0000-0000-00007C050000}"/>
    <cellStyle name="Navadno 5 4 4" xfId="1409" xr:uid="{00000000-0005-0000-0000-00007D050000}"/>
    <cellStyle name="Navadno 5 5" xfId="1410" xr:uid="{00000000-0005-0000-0000-00007E050000}"/>
    <cellStyle name="Navadno 5 6" xfId="1411" xr:uid="{00000000-0005-0000-0000-00007F050000}"/>
    <cellStyle name="Navadno 5 7" xfId="1412" xr:uid="{00000000-0005-0000-0000-000080050000}"/>
    <cellStyle name="Navadno 6" xfId="1413" xr:uid="{00000000-0005-0000-0000-000081050000}"/>
    <cellStyle name="Navadno 6 2" xfId="1414" xr:uid="{00000000-0005-0000-0000-000082050000}"/>
    <cellStyle name="Navadno 6 2 2" xfId="1415" xr:uid="{00000000-0005-0000-0000-000083050000}"/>
    <cellStyle name="Navadno 6 2 2 2" xfId="1416" xr:uid="{00000000-0005-0000-0000-000084050000}"/>
    <cellStyle name="Navadno 6 2 3" xfId="1417" xr:uid="{00000000-0005-0000-0000-000085050000}"/>
    <cellStyle name="Navadno 6 3" xfId="1418" xr:uid="{00000000-0005-0000-0000-000086050000}"/>
    <cellStyle name="Navadno 6 4" xfId="1419" xr:uid="{00000000-0005-0000-0000-000087050000}"/>
    <cellStyle name="Navadno 6 4 2" xfId="1420" xr:uid="{00000000-0005-0000-0000-000088050000}"/>
    <cellStyle name="Navadno 6 4 3" xfId="1421" xr:uid="{00000000-0005-0000-0000-000089050000}"/>
    <cellStyle name="Navadno 6 4 4" xfId="1422" xr:uid="{00000000-0005-0000-0000-00008A050000}"/>
    <cellStyle name="Navadno 6 5" xfId="1423" xr:uid="{00000000-0005-0000-0000-00008B050000}"/>
    <cellStyle name="Navadno 6 6" xfId="1424" xr:uid="{00000000-0005-0000-0000-00008C050000}"/>
    <cellStyle name="Navadno 6 7" xfId="1425" xr:uid="{00000000-0005-0000-0000-00008D050000}"/>
    <cellStyle name="Navadno 7" xfId="1426" xr:uid="{00000000-0005-0000-0000-00008E050000}"/>
    <cellStyle name="Navadno 7 2" xfId="1427" xr:uid="{00000000-0005-0000-0000-00008F050000}"/>
    <cellStyle name="Navadno 7 2 2" xfId="1428" xr:uid="{00000000-0005-0000-0000-000090050000}"/>
    <cellStyle name="Navadno 7 2 2 2" xfId="1429" xr:uid="{00000000-0005-0000-0000-000091050000}"/>
    <cellStyle name="Navadno 7 2 3" xfId="1430" xr:uid="{00000000-0005-0000-0000-000092050000}"/>
    <cellStyle name="Navadno 7 3" xfId="1431" xr:uid="{00000000-0005-0000-0000-000093050000}"/>
    <cellStyle name="Navadno 7 3 2" xfId="1432" xr:uid="{00000000-0005-0000-0000-000094050000}"/>
    <cellStyle name="Navadno 7 4" xfId="1433" xr:uid="{00000000-0005-0000-0000-000095050000}"/>
    <cellStyle name="Navadno 7 5" xfId="1434" xr:uid="{00000000-0005-0000-0000-000096050000}"/>
    <cellStyle name="Navadno 8" xfId="1435" xr:uid="{00000000-0005-0000-0000-000097050000}"/>
    <cellStyle name="Navadno 8 2" xfId="1436" xr:uid="{00000000-0005-0000-0000-000098050000}"/>
    <cellStyle name="Navadno 8 2 2" xfId="1437" xr:uid="{00000000-0005-0000-0000-000099050000}"/>
    <cellStyle name="Navadno 8 3" xfId="1438" xr:uid="{00000000-0005-0000-0000-00009A050000}"/>
    <cellStyle name="Navadno 8 3 2" xfId="1439" xr:uid="{00000000-0005-0000-0000-00009B050000}"/>
    <cellStyle name="Navadno 8 4" xfId="1440" xr:uid="{00000000-0005-0000-0000-00009C050000}"/>
    <cellStyle name="Navadno 8 5" xfId="1441" xr:uid="{00000000-0005-0000-0000-00009D050000}"/>
    <cellStyle name="Navadno 8 5 2" xfId="1442" xr:uid="{00000000-0005-0000-0000-00009E050000}"/>
    <cellStyle name="Navadno 8 6" xfId="1443" xr:uid="{00000000-0005-0000-0000-00009F050000}"/>
    <cellStyle name="Navadno 8 6 2" xfId="1444" xr:uid="{00000000-0005-0000-0000-0000A0050000}"/>
    <cellStyle name="Navadno 9" xfId="1445" xr:uid="{00000000-0005-0000-0000-0000A1050000}"/>
    <cellStyle name="Navadno 9 2" xfId="1446" xr:uid="{00000000-0005-0000-0000-0000A2050000}"/>
    <cellStyle name="Navadno 9 2 2" xfId="1447" xr:uid="{00000000-0005-0000-0000-0000A3050000}"/>
    <cellStyle name="Navadno 9 2 3" xfId="1448" xr:uid="{00000000-0005-0000-0000-0000A4050000}"/>
    <cellStyle name="Navadno 9 3" xfId="1449" xr:uid="{00000000-0005-0000-0000-0000A5050000}"/>
    <cellStyle name="Navadno 9 3 2" xfId="1450" xr:uid="{00000000-0005-0000-0000-0000A6050000}"/>
    <cellStyle name="Navadno 9 4" xfId="1451" xr:uid="{00000000-0005-0000-0000-0000A7050000}"/>
    <cellStyle name="Navadno 9 5" xfId="1452" xr:uid="{00000000-0005-0000-0000-0000A8050000}"/>
    <cellStyle name="Navadno 9 6" xfId="1453" xr:uid="{00000000-0005-0000-0000-0000A9050000}"/>
    <cellStyle name="Navadno 9 7" xfId="1454" xr:uid="{00000000-0005-0000-0000-0000AA050000}"/>
    <cellStyle name="Navadno 9 8" xfId="1455" xr:uid="{00000000-0005-0000-0000-0000AB050000}"/>
    <cellStyle name="Neutral" xfId="1456" xr:uid="{00000000-0005-0000-0000-0000B3050000}"/>
    <cellStyle name="Neutral 2" xfId="1457" xr:uid="{00000000-0005-0000-0000-0000B4050000}"/>
    <cellStyle name="Neutral 3" xfId="1458" xr:uid="{00000000-0005-0000-0000-0000B5050000}"/>
    <cellStyle name="Neutral 3 2" xfId="1459" xr:uid="{00000000-0005-0000-0000-0000B6050000}"/>
    <cellStyle name="Neutral 4" xfId="1460" xr:uid="{00000000-0005-0000-0000-0000B7050000}"/>
    <cellStyle name="Neutral 5" xfId="1461" xr:uid="{00000000-0005-0000-0000-0000B8050000}"/>
    <cellStyle name="Neutral 6" xfId="1462" xr:uid="{00000000-0005-0000-0000-0000B9050000}"/>
    <cellStyle name="Nevtralno 2" xfId="1463" xr:uid="{00000000-0005-0000-0000-0000BA050000}"/>
    <cellStyle name="Nevtralno 2 2" xfId="1464" xr:uid="{00000000-0005-0000-0000-0000BB050000}"/>
    <cellStyle name="Nevtralno 2 2 2" xfId="1465" xr:uid="{00000000-0005-0000-0000-0000BC050000}"/>
    <cellStyle name="Nevtralno 2 2 2 2" xfId="1466" xr:uid="{00000000-0005-0000-0000-0000BD050000}"/>
    <cellStyle name="Nevtralno 2 2 3" xfId="1467" xr:uid="{00000000-0005-0000-0000-0000BE050000}"/>
    <cellStyle name="Nevtralno 2 2 3 2" xfId="1468" xr:uid="{00000000-0005-0000-0000-0000BF050000}"/>
    <cellStyle name="Nevtralno 2 2 4" xfId="1469" xr:uid="{00000000-0005-0000-0000-0000C0050000}"/>
    <cellStyle name="Nevtralno 2 2 5" xfId="1470" xr:uid="{00000000-0005-0000-0000-0000C1050000}"/>
    <cellStyle name="Nevtralno 2 2 5 2" xfId="1471" xr:uid="{00000000-0005-0000-0000-0000C2050000}"/>
    <cellStyle name="Nevtralno 2 3" xfId="1472" xr:uid="{00000000-0005-0000-0000-0000C3050000}"/>
    <cellStyle name="Nevtralno 2 4" xfId="1473" xr:uid="{00000000-0005-0000-0000-0000C4050000}"/>
    <cellStyle name="Nevtralno 2 4 2" xfId="1474" xr:uid="{00000000-0005-0000-0000-0000C5050000}"/>
    <cellStyle name="Nevtralno 2 5" xfId="1475" xr:uid="{00000000-0005-0000-0000-0000C6050000}"/>
    <cellStyle name="Nevtralno 2 6" xfId="1476" xr:uid="{00000000-0005-0000-0000-0000C7050000}"/>
    <cellStyle name="Nevtralno 2 7" xfId="1477" xr:uid="{00000000-0005-0000-0000-0000C8050000}"/>
    <cellStyle name="Nevtralno 3" xfId="1478" xr:uid="{00000000-0005-0000-0000-0000C9050000}"/>
    <cellStyle name="Nevtralno 3 2" xfId="1479" xr:uid="{00000000-0005-0000-0000-0000CA050000}"/>
    <cellStyle name="Nevtralno 3 3" xfId="1480" xr:uid="{00000000-0005-0000-0000-0000CB050000}"/>
    <cellStyle name="Nevtralno 4" xfId="1481" xr:uid="{00000000-0005-0000-0000-0000CC050000}"/>
    <cellStyle name="Nevtralno 4 2" xfId="1482" xr:uid="{00000000-0005-0000-0000-0000CD050000}"/>
    <cellStyle name="Nevtralno 4 2 2" xfId="1483" xr:uid="{00000000-0005-0000-0000-0000CE050000}"/>
    <cellStyle name="Nevtralno 4 3" xfId="1484" xr:uid="{00000000-0005-0000-0000-0000CF050000}"/>
    <cellStyle name="Nevtralno 4 4" xfId="1485" xr:uid="{00000000-0005-0000-0000-0000D0050000}"/>
    <cellStyle name="Nevtralno 4 4 2" xfId="1486" xr:uid="{00000000-0005-0000-0000-0000D1050000}"/>
    <cellStyle name="Nivo_1_GlNaslov" xfId="1487" xr:uid="{00000000-0005-0000-0000-0000D2050000}"/>
    <cellStyle name="Normal 10" xfId="1488" xr:uid="{00000000-0005-0000-0000-0000D3050000}"/>
    <cellStyle name="Normal 10 2" xfId="1489" xr:uid="{00000000-0005-0000-0000-0000D4050000}"/>
    <cellStyle name="Normal 10 2 2" xfId="1490" xr:uid="{00000000-0005-0000-0000-0000D5050000}"/>
    <cellStyle name="Normal 10 2 3" xfId="1491" xr:uid="{00000000-0005-0000-0000-0000D6050000}"/>
    <cellStyle name="Normal 10 2 4" xfId="1492" xr:uid="{00000000-0005-0000-0000-0000D7050000}"/>
    <cellStyle name="Normal 11" xfId="1493" xr:uid="{00000000-0005-0000-0000-0000D8050000}"/>
    <cellStyle name="Normal 11 2" xfId="1494" xr:uid="{00000000-0005-0000-0000-0000D9050000}"/>
    <cellStyle name="Normal 12" xfId="1495" xr:uid="{00000000-0005-0000-0000-0000DA050000}"/>
    <cellStyle name="Normal 12 2" xfId="1496" xr:uid="{00000000-0005-0000-0000-0000DB050000}"/>
    <cellStyle name="Normal 13" xfId="1497" xr:uid="{00000000-0005-0000-0000-0000DC050000}"/>
    <cellStyle name="Normal 13 2" xfId="1498" xr:uid="{00000000-0005-0000-0000-0000DD050000}"/>
    <cellStyle name="Normal 14" xfId="1499" xr:uid="{00000000-0005-0000-0000-0000DE050000}"/>
    <cellStyle name="Normal 14 2" xfId="1500" xr:uid="{00000000-0005-0000-0000-0000DF050000}"/>
    <cellStyle name="Normal 15" xfId="1501" xr:uid="{00000000-0005-0000-0000-0000E0050000}"/>
    <cellStyle name="Normal 15 2" xfId="1502" xr:uid="{00000000-0005-0000-0000-0000E1050000}"/>
    <cellStyle name="Normal 16" xfId="1503" xr:uid="{00000000-0005-0000-0000-0000E2050000}"/>
    <cellStyle name="Normal 16 2" xfId="1504" xr:uid="{00000000-0005-0000-0000-0000E3050000}"/>
    <cellStyle name="Normal 17" xfId="1505" xr:uid="{00000000-0005-0000-0000-0000E4050000}"/>
    <cellStyle name="Normal 17 2" xfId="1506" xr:uid="{00000000-0005-0000-0000-0000E5050000}"/>
    <cellStyle name="Normal 18" xfId="1507" xr:uid="{00000000-0005-0000-0000-0000E6050000}"/>
    <cellStyle name="Normal 18 2" xfId="1508" xr:uid="{00000000-0005-0000-0000-0000E7050000}"/>
    <cellStyle name="Normal 19" xfId="1509" xr:uid="{00000000-0005-0000-0000-0000E8050000}"/>
    <cellStyle name="Normal 2" xfId="1510" xr:uid="{00000000-0005-0000-0000-0000E9050000}"/>
    <cellStyle name="Normal 2 2" xfId="1511" xr:uid="{00000000-0005-0000-0000-0000EA050000}"/>
    <cellStyle name="Normal 2 2 2" xfId="1512" xr:uid="{00000000-0005-0000-0000-0000EB050000}"/>
    <cellStyle name="Normal 2 2 2 2" xfId="1513" xr:uid="{00000000-0005-0000-0000-0000EC050000}"/>
    <cellStyle name="Normal 2 2 3" xfId="1514" xr:uid="{00000000-0005-0000-0000-0000ED050000}"/>
    <cellStyle name="Normal 2 3" xfId="1515" xr:uid="{00000000-0005-0000-0000-0000EE050000}"/>
    <cellStyle name="Normal 2 3 2" xfId="1516" xr:uid="{00000000-0005-0000-0000-0000EF050000}"/>
    <cellStyle name="Normal 2 3 2 2" xfId="1517" xr:uid="{00000000-0005-0000-0000-0000F0050000}"/>
    <cellStyle name="Normal 2 3 3" xfId="1518" xr:uid="{00000000-0005-0000-0000-0000F1050000}"/>
    <cellStyle name="Normal 2 4" xfId="1519" xr:uid="{00000000-0005-0000-0000-0000F2050000}"/>
    <cellStyle name="Normal 2 5" xfId="1520" xr:uid="{00000000-0005-0000-0000-0000F3050000}"/>
    <cellStyle name="Normal 2 6" xfId="1521" xr:uid="{00000000-0005-0000-0000-0000F4050000}"/>
    <cellStyle name="Normal 2 7" xfId="1522" xr:uid="{00000000-0005-0000-0000-0000F5050000}"/>
    <cellStyle name="Normal 2 8" xfId="1523" xr:uid="{00000000-0005-0000-0000-0000F6050000}"/>
    <cellStyle name="Normal 20" xfId="1524" xr:uid="{00000000-0005-0000-0000-0000F7050000}"/>
    <cellStyle name="Normal 20 2" xfId="1525" xr:uid="{00000000-0005-0000-0000-0000F8050000}"/>
    <cellStyle name="Normal 21" xfId="1526" xr:uid="{00000000-0005-0000-0000-0000F9050000}"/>
    <cellStyle name="Normal 22" xfId="1527" xr:uid="{00000000-0005-0000-0000-0000FA050000}"/>
    <cellStyle name="Normal 23" xfId="1528" xr:uid="{00000000-0005-0000-0000-0000FB050000}"/>
    <cellStyle name="Normal 23 2" xfId="1529" xr:uid="{00000000-0005-0000-0000-0000FC050000}"/>
    <cellStyle name="Normal 24" xfId="1530" xr:uid="{00000000-0005-0000-0000-0000FD050000}"/>
    <cellStyle name="Normal 24 2" xfId="1531" xr:uid="{00000000-0005-0000-0000-0000FE050000}"/>
    <cellStyle name="Normal 25" xfId="1532" xr:uid="{00000000-0005-0000-0000-0000FF050000}"/>
    <cellStyle name="Normal 25 2" xfId="1533" xr:uid="{00000000-0005-0000-0000-000000060000}"/>
    <cellStyle name="Normal 26" xfId="1534" xr:uid="{00000000-0005-0000-0000-000001060000}"/>
    <cellStyle name="Normal 27" xfId="1535" xr:uid="{00000000-0005-0000-0000-000002060000}"/>
    <cellStyle name="Normal 28" xfId="1536" xr:uid="{00000000-0005-0000-0000-000003060000}"/>
    <cellStyle name="Normal 29" xfId="1537" xr:uid="{00000000-0005-0000-0000-000004060000}"/>
    <cellStyle name="Normal 29 2" xfId="1538" xr:uid="{00000000-0005-0000-0000-000005060000}"/>
    <cellStyle name="Normal 3" xfId="1539" xr:uid="{00000000-0005-0000-0000-000006060000}"/>
    <cellStyle name="Normal 3 2" xfId="1540" xr:uid="{00000000-0005-0000-0000-000007060000}"/>
    <cellStyle name="Normal 3 2 2" xfId="1541" xr:uid="{00000000-0005-0000-0000-000008060000}"/>
    <cellStyle name="Normal 3 2 2 2" xfId="1542" xr:uid="{00000000-0005-0000-0000-000009060000}"/>
    <cellStyle name="Normal 3 2 3" xfId="1543" xr:uid="{00000000-0005-0000-0000-00000A060000}"/>
    <cellStyle name="Normal 3 2 4" xfId="1544" xr:uid="{00000000-0005-0000-0000-00000B060000}"/>
    <cellStyle name="Normal 3 3" xfId="1545" xr:uid="{00000000-0005-0000-0000-00000C060000}"/>
    <cellStyle name="Normal 3 4" xfId="1546" xr:uid="{00000000-0005-0000-0000-00000D060000}"/>
    <cellStyle name="Normal 3 4 2" xfId="1547" xr:uid="{00000000-0005-0000-0000-00000E060000}"/>
    <cellStyle name="Normal 3 4 2 2" xfId="1548" xr:uid="{00000000-0005-0000-0000-00000F060000}"/>
    <cellStyle name="Normal 3 4 3" xfId="1549" xr:uid="{00000000-0005-0000-0000-000010060000}"/>
    <cellStyle name="Normal 3 5" xfId="1550" xr:uid="{00000000-0005-0000-0000-000011060000}"/>
    <cellStyle name="Normal 3 5 2" xfId="1551" xr:uid="{00000000-0005-0000-0000-000012060000}"/>
    <cellStyle name="Normal 3 6" xfId="1552" xr:uid="{00000000-0005-0000-0000-000013060000}"/>
    <cellStyle name="Normal 3 6 2" xfId="1553" xr:uid="{00000000-0005-0000-0000-000014060000}"/>
    <cellStyle name="Normal 3 6 3" xfId="1554" xr:uid="{00000000-0005-0000-0000-000015060000}"/>
    <cellStyle name="Normal 3 7" xfId="1555" xr:uid="{00000000-0005-0000-0000-000016060000}"/>
    <cellStyle name="Normal 3 8" xfId="1556" xr:uid="{00000000-0005-0000-0000-000017060000}"/>
    <cellStyle name="Normal 30" xfId="1557" xr:uid="{00000000-0005-0000-0000-000018060000}"/>
    <cellStyle name="Normal 30 2" xfId="1558" xr:uid="{00000000-0005-0000-0000-000019060000}"/>
    <cellStyle name="Normal 31" xfId="1559" xr:uid="{00000000-0005-0000-0000-00001A060000}"/>
    <cellStyle name="Normal 31 2" xfId="1560" xr:uid="{00000000-0005-0000-0000-00001B060000}"/>
    <cellStyle name="Normal 32" xfId="1561" xr:uid="{00000000-0005-0000-0000-00001C060000}"/>
    <cellStyle name="Normal 32 2" xfId="1562" xr:uid="{00000000-0005-0000-0000-00001D060000}"/>
    <cellStyle name="Normal 33" xfId="1563" xr:uid="{00000000-0005-0000-0000-00001E060000}"/>
    <cellStyle name="Normal 33 2" xfId="1564" xr:uid="{00000000-0005-0000-0000-00001F060000}"/>
    <cellStyle name="Normal 34" xfId="1565" xr:uid="{00000000-0005-0000-0000-000020060000}"/>
    <cellStyle name="Normal 34 2" xfId="1566" xr:uid="{00000000-0005-0000-0000-000021060000}"/>
    <cellStyle name="Normal 35" xfId="1567" xr:uid="{00000000-0005-0000-0000-000022060000}"/>
    <cellStyle name="Normal 35 2" xfId="1568" xr:uid="{00000000-0005-0000-0000-000023060000}"/>
    <cellStyle name="Normal 36" xfId="1569" xr:uid="{00000000-0005-0000-0000-000024060000}"/>
    <cellStyle name="Normal 36 2" xfId="1570" xr:uid="{00000000-0005-0000-0000-000025060000}"/>
    <cellStyle name="Normal 37" xfId="1571" xr:uid="{00000000-0005-0000-0000-000026060000}"/>
    <cellStyle name="Normal 37 2" xfId="1572" xr:uid="{00000000-0005-0000-0000-000027060000}"/>
    <cellStyle name="Normal 38" xfId="1573" xr:uid="{00000000-0005-0000-0000-000028060000}"/>
    <cellStyle name="Normal 39" xfId="1574" xr:uid="{00000000-0005-0000-0000-000029060000}"/>
    <cellStyle name="Normal 4" xfId="1575" xr:uid="{00000000-0005-0000-0000-00002A060000}"/>
    <cellStyle name="Normal 4 2" xfId="1576" xr:uid="{00000000-0005-0000-0000-00002B060000}"/>
    <cellStyle name="Normal 4 2 2" xfId="1577" xr:uid="{00000000-0005-0000-0000-00002C060000}"/>
    <cellStyle name="Normal 4 2 2 2" xfId="1578" xr:uid="{00000000-0005-0000-0000-00002D060000}"/>
    <cellStyle name="Normal 4 2 3" xfId="1579" xr:uid="{00000000-0005-0000-0000-00002E060000}"/>
    <cellStyle name="Normal 4 3" xfId="1580" xr:uid="{00000000-0005-0000-0000-00002F060000}"/>
    <cellStyle name="Normal 40" xfId="1581" xr:uid="{00000000-0005-0000-0000-000030060000}"/>
    <cellStyle name="normal 41" xfId="1582" xr:uid="{00000000-0005-0000-0000-000031060000}"/>
    <cellStyle name="Normal 5" xfId="1583" xr:uid="{00000000-0005-0000-0000-000032060000}"/>
    <cellStyle name="Normal 5 2" xfId="1584" xr:uid="{00000000-0005-0000-0000-000033060000}"/>
    <cellStyle name="Normal 6" xfId="1585" xr:uid="{00000000-0005-0000-0000-000034060000}"/>
    <cellStyle name="Normal 6 2" xfId="1586" xr:uid="{00000000-0005-0000-0000-000035060000}"/>
    <cellStyle name="Normal 7" xfId="1587" xr:uid="{00000000-0005-0000-0000-000036060000}"/>
    <cellStyle name="Normal 7 2" xfId="1588" xr:uid="{00000000-0005-0000-0000-000037060000}"/>
    <cellStyle name="Normal 8" xfId="1589" xr:uid="{00000000-0005-0000-0000-000038060000}"/>
    <cellStyle name="Normal 8 2" xfId="1590" xr:uid="{00000000-0005-0000-0000-000039060000}"/>
    <cellStyle name="Normal 9" xfId="1591" xr:uid="{00000000-0005-0000-0000-00003A060000}"/>
    <cellStyle name="Normal 9 2" xfId="1592" xr:uid="{00000000-0005-0000-0000-00003B060000}"/>
    <cellStyle name="Normal_02 Popis Vodovod+Kanalizacija" xfId="1593" xr:uid="{00000000-0005-0000-0000-00003C060000}"/>
    <cellStyle name="Normal_BoQ - cene sit_eur" xfId="2" xr:uid="{00000000-0005-0000-0000-00003D060000}"/>
    <cellStyle name="Normale_CCTV Price List Jan-Jun 2005" xfId="1594" xr:uid="{00000000-0005-0000-0000-00003E060000}"/>
    <cellStyle name="Normalno 2" xfId="1595" xr:uid="{00000000-0005-0000-0000-00003F060000}"/>
    <cellStyle name="Note" xfId="1596" xr:uid="{00000000-0005-0000-0000-000040060000}"/>
    <cellStyle name="Note 2" xfId="1597" xr:uid="{00000000-0005-0000-0000-000041060000}"/>
    <cellStyle name="Note 2 2" xfId="1598" xr:uid="{00000000-0005-0000-0000-000042060000}"/>
    <cellStyle name="Note 3" xfId="1599" xr:uid="{00000000-0005-0000-0000-000043060000}"/>
    <cellStyle name="Note 4" xfId="1600" xr:uid="{00000000-0005-0000-0000-000044060000}"/>
    <cellStyle name="Note 5" xfId="1601" xr:uid="{00000000-0005-0000-0000-000045060000}"/>
    <cellStyle name="Note 6" xfId="1602" xr:uid="{00000000-0005-0000-0000-000046060000}"/>
    <cellStyle name="Note 6 2" xfId="1603" xr:uid="{00000000-0005-0000-0000-000047060000}"/>
    <cellStyle name="Note 7" xfId="1604" xr:uid="{00000000-0005-0000-0000-000048060000}"/>
    <cellStyle name="Note 8" xfId="1605" xr:uid="{00000000-0005-0000-0000-000049060000}"/>
    <cellStyle name="NOVO" xfId="1606" xr:uid="{00000000-0005-0000-0000-00004A060000}"/>
    <cellStyle name="NOVO 2" xfId="1607" xr:uid="{00000000-0005-0000-0000-00004B060000}"/>
    <cellStyle name="NOVO 2 2" xfId="1608" xr:uid="{00000000-0005-0000-0000-00004C060000}"/>
    <cellStyle name="NOVO 2 2 2" xfId="1609" xr:uid="{00000000-0005-0000-0000-00004D060000}"/>
    <cellStyle name="NOVO 2 3" xfId="1610" xr:uid="{00000000-0005-0000-0000-00004E060000}"/>
    <cellStyle name="NOVO 3" xfId="1611" xr:uid="{00000000-0005-0000-0000-00004F060000}"/>
    <cellStyle name="NOVO 3 2" xfId="1612" xr:uid="{00000000-0005-0000-0000-000050060000}"/>
    <cellStyle name="NOVO 3 2 2" xfId="1613" xr:uid="{00000000-0005-0000-0000-000051060000}"/>
    <cellStyle name="NOVO 3 3" xfId="1614" xr:uid="{00000000-0005-0000-0000-000052060000}"/>
    <cellStyle name="NOVO 4" xfId="1615" xr:uid="{00000000-0005-0000-0000-000053060000}"/>
    <cellStyle name="NOVO 4 2" xfId="1616" xr:uid="{00000000-0005-0000-0000-000054060000}"/>
    <cellStyle name="NOVO 5" xfId="1617" xr:uid="{00000000-0005-0000-0000-000055060000}"/>
    <cellStyle name="NOVO_Popis DSO Brežice - elektrika" xfId="1618" xr:uid="{00000000-0005-0000-0000-000056060000}"/>
    <cellStyle name="Odstotek 2" xfId="1619" xr:uid="{00000000-0005-0000-0000-000057060000}"/>
    <cellStyle name="Odstotek 2 2" xfId="1620" xr:uid="{00000000-0005-0000-0000-000058060000}"/>
    <cellStyle name="Odstotek 2 2 2" xfId="1621" xr:uid="{00000000-0005-0000-0000-000059060000}"/>
    <cellStyle name="Odstotek 2 2 3" xfId="1622" xr:uid="{00000000-0005-0000-0000-00005A060000}"/>
    <cellStyle name="Odstotek 2 3" xfId="1623" xr:uid="{00000000-0005-0000-0000-00005B060000}"/>
    <cellStyle name="Odstotek 2 4" xfId="1624" xr:uid="{00000000-0005-0000-0000-00005C060000}"/>
    <cellStyle name="Odstotek 3" xfId="1625" xr:uid="{00000000-0005-0000-0000-00005D060000}"/>
    <cellStyle name="Odstotek 3 2" xfId="1626" xr:uid="{00000000-0005-0000-0000-00005E060000}"/>
    <cellStyle name="Odstotek 4" xfId="1627" xr:uid="{00000000-0005-0000-0000-00005F060000}"/>
    <cellStyle name="oft Excel]_x000d__x000a_Comment=The open=/f lines load custom functions into the Paste Function list._x000d__x000a_Maximized=3_x000d__x000a_Basics=1_x000d__x000a_A" xfId="1628" xr:uid="{00000000-0005-0000-0000-000060060000}"/>
    <cellStyle name="Opomba 2" xfId="1629" xr:uid="{00000000-0005-0000-0000-000061060000}"/>
    <cellStyle name="Opomba 2 2" xfId="1630" xr:uid="{00000000-0005-0000-0000-000062060000}"/>
    <cellStyle name="Opomba 2 2 2" xfId="1631" xr:uid="{00000000-0005-0000-0000-000063060000}"/>
    <cellStyle name="Opomba 2 2 3" xfId="1632" xr:uid="{00000000-0005-0000-0000-000064060000}"/>
    <cellStyle name="Opomba 2 2 4" xfId="1633" xr:uid="{00000000-0005-0000-0000-000065060000}"/>
    <cellStyle name="Opomba 2 2 5" xfId="1634" xr:uid="{00000000-0005-0000-0000-000066060000}"/>
    <cellStyle name="Opomba 2 2 6" xfId="1635" xr:uid="{00000000-0005-0000-0000-000067060000}"/>
    <cellStyle name="Opomba 2 2 7" xfId="1636" xr:uid="{00000000-0005-0000-0000-000068060000}"/>
    <cellStyle name="Opomba 2 3" xfId="1637" xr:uid="{00000000-0005-0000-0000-000069060000}"/>
    <cellStyle name="Opomba 2 3 2" xfId="1638" xr:uid="{00000000-0005-0000-0000-00006A060000}"/>
    <cellStyle name="Opomba 2 3 3" xfId="1639" xr:uid="{00000000-0005-0000-0000-00006B060000}"/>
    <cellStyle name="Opomba 2 3 3 2" xfId="1640" xr:uid="{00000000-0005-0000-0000-00006C060000}"/>
    <cellStyle name="Opomba 2 3 4" xfId="1641" xr:uid="{00000000-0005-0000-0000-00006D060000}"/>
    <cellStyle name="Opomba 2 4" xfId="1642" xr:uid="{00000000-0005-0000-0000-00006E060000}"/>
    <cellStyle name="Opomba 2 5" xfId="1643" xr:uid="{00000000-0005-0000-0000-00006F060000}"/>
    <cellStyle name="Opomba 2 6" xfId="1644" xr:uid="{00000000-0005-0000-0000-000070060000}"/>
    <cellStyle name="Opomba 2 7" xfId="1645" xr:uid="{00000000-0005-0000-0000-000071060000}"/>
    <cellStyle name="Opomba 3" xfId="1646" xr:uid="{00000000-0005-0000-0000-000072060000}"/>
    <cellStyle name="Opomba 3 2" xfId="1647" xr:uid="{00000000-0005-0000-0000-000073060000}"/>
    <cellStyle name="Opomba 3 2 2" xfId="1648" xr:uid="{00000000-0005-0000-0000-000074060000}"/>
    <cellStyle name="Opomba 3 2 3" xfId="1649" xr:uid="{00000000-0005-0000-0000-000075060000}"/>
    <cellStyle name="Opomba 3 3" xfId="1650" xr:uid="{00000000-0005-0000-0000-000076060000}"/>
    <cellStyle name="Opomba 3 3 2" xfId="1651" xr:uid="{00000000-0005-0000-0000-000077060000}"/>
    <cellStyle name="Opomba 3 3 2 2" xfId="1652" xr:uid="{00000000-0005-0000-0000-000078060000}"/>
    <cellStyle name="Opomba 3 3 3" xfId="1653" xr:uid="{00000000-0005-0000-0000-000079060000}"/>
    <cellStyle name="Opomba 3 3 4" xfId="1654" xr:uid="{00000000-0005-0000-0000-00007A060000}"/>
    <cellStyle name="Opomba 3 4" xfId="1655" xr:uid="{00000000-0005-0000-0000-00007B060000}"/>
    <cellStyle name="Opomba 3 5" xfId="1656" xr:uid="{00000000-0005-0000-0000-00007C060000}"/>
    <cellStyle name="Opomba 3 6" xfId="1657" xr:uid="{00000000-0005-0000-0000-00007D060000}"/>
    <cellStyle name="Opomba 4" xfId="1658" xr:uid="{00000000-0005-0000-0000-00007E060000}"/>
    <cellStyle name="Opomba 5" xfId="1659" xr:uid="{00000000-0005-0000-0000-00007F060000}"/>
    <cellStyle name="Opomba 5 2" xfId="1660" xr:uid="{00000000-0005-0000-0000-000080060000}"/>
    <cellStyle name="Opozorilo 2" xfId="1661" xr:uid="{00000000-0005-0000-0000-000081060000}"/>
    <cellStyle name="Opozorilo 2 2" xfId="1662" xr:uid="{00000000-0005-0000-0000-000082060000}"/>
    <cellStyle name="Opozorilo 2 2 2" xfId="1663" xr:uid="{00000000-0005-0000-0000-000083060000}"/>
    <cellStyle name="Opozorilo 3" xfId="1664" xr:uid="{00000000-0005-0000-0000-000084060000}"/>
    <cellStyle name="Opozorilo 3 2" xfId="1665" xr:uid="{00000000-0005-0000-0000-000085060000}"/>
    <cellStyle name="Opozorilo 3 2 2" xfId="1666" xr:uid="{00000000-0005-0000-0000-000086060000}"/>
    <cellStyle name="Opozorilo 3 3" xfId="1667" xr:uid="{00000000-0005-0000-0000-000087060000}"/>
    <cellStyle name="Opozorilo 3 4" xfId="1668" xr:uid="{00000000-0005-0000-0000-000088060000}"/>
    <cellStyle name="Output" xfId="1669" xr:uid="{00000000-0005-0000-0000-000089060000}"/>
    <cellStyle name="Output 2" xfId="1670" xr:uid="{00000000-0005-0000-0000-00008A060000}"/>
    <cellStyle name="Output 3" xfId="1671" xr:uid="{00000000-0005-0000-0000-00008B060000}"/>
    <cellStyle name="Output 4" xfId="1672" xr:uid="{00000000-0005-0000-0000-00008C060000}"/>
    <cellStyle name="Percent 2" xfId="1673" xr:uid="{00000000-0005-0000-0000-00008D060000}"/>
    <cellStyle name="Percent 2 2" xfId="1674" xr:uid="{00000000-0005-0000-0000-00008E060000}"/>
    <cellStyle name="Percent 3 2" xfId="1675" xr:uid="{00000000-0005-0000-0000-00008F060000}"/>
    <cellStyle name="Percent 3 3" xfId="1676" xr:uid="{00000000-0005-0000-0000-000090060000}"/>
    <cellStyle name="Percent 3 4" xfId="1677" xr:uid="{00000000-0005-0000-0000-000091060000}"/>
    <cellStyle name="Percent 5 2" xfId="1678" xr:uid="{00000000-0005-0000-0000-000092060000}"/>
    <cellStyle name="Pojasnjevalno besedilo 2" xfId="1679" xr:uid="{00000000-0005-0000-0000-000093060000}"/>
    <cellStyle name="Pojasnjevalno besedilo 2 2" xfId="1680" xr:uid="{00000000-0005-0000-0000-000094060000}"/>
    <cellStyle name="Pojasnjevalno besedilo 2 2 2" xfId="1681" xr:uid="{00000000-0005-0000-0000-000095060000}"/>
    <cellStyle name="Pojasnjevalno besedilo 3" xfId="1682" xr:uid="{00000000-0005-0000-0000-000096060000}"/>
    <cellStyle name="Pojasnjevalno besedilo 3 2" xfId="1683" xr:uid="{00000000-0005-0000-0000-000097060000}"/>
    <cellStyle name="Pojasnjevalno besedilo 3 2 2" xfId="1684" xr:uid="{00000000-0005-0000-0000-000098060000}"/>
    <cellStyle name="Pojasnjevalno besedilo 3 3" xfId="1685" xr:uid="{00000000-0005-0000-0000-000099060000}"/>
    <cellStyle name="Pojasnjevalno besedilo 3 4" xfId="1686" xr:uid="{00000000-0005-0000-0000-00009A060000}"/>
    <cellStyle name="Pomoc" xfId="1687" xr:uid="{00000000-0005-0000-0000-00009B060000}"/>
    <cellStyle name="Poudarek1 2" xfId="1688" xr:uid="{00000000-0005-0000-0000-00009C060000}"/>
    <cellStyle name="Poudarek1 2 2" xfId="1689" xr:uid="{00000000-0005-0000-0000-00009D060000}"/>
    <cellStyle name="Poudarek1 2 2 2" xfId="1690" xr:uid="{00000000-0005-0000-0000-00009E060000}"/>
    <cellStyle name="Poudarek1 2 2 2 2" xfId="1691" xr:uid="{00000000-0005-0000-0000-00009F060000}"/>
    <cellStyle name="Poudarek1 2 2 3" xfId="1692" xr:uid="{00000000-0005-0000-0000-0000A0060000}"/>
    <cellStyle name="Poudarek1 2 2 3 2" xfId="1693" xr:uid="{00000000-0005-0000-0000-0000A1060000}"/>
    <cellStyle name="Poudarek1 2 2 4" xfId="1694" xr:uid="{00000000-0005-0000-0000-0000A2060000}"/>
    <cellStyle name="Poudarek1 2 2 4 2" xfId="1695" xr:uid="{00000000-0005-0000-0000-0000A3060000}"/>
    <cellStyle name="Poudarek1 2 2 5" xfId="1696" xr:uid="{00000000-0005-0000-0000-0000A4060000}"/>
    <cellStyle name="Poudarek1 2 2 5 2" xfId="1697" xr:uid="{00000000-0005-0000-0000-0000A5060000}"/>
    <cellStyle name="Poudarek1 2 2 6" xfId="1698" xr:uid="{00000000-0005-0000-0000-0000A6060000}"/>
    <cellStyle name="Poudarek1 2 3" xfId="1699" xr:uid="{00000000-0005-0000-0000-0000A7060000}"/>
    <cellStyle name="Poudarek1 2 3 2" xfId="1700" xr:uid="{00000000-0005-0000-0000-0000A8060000}"/>
    <cellStyle name="Poudarek1 2 4" xfId="1701" xr:uid="{00000000-0005-0000-0000-0000A9060000}"/>
    <cellStyle name="Poudarek1 2 4 2" xfId="1702" xr:uid="{00000000-0005-0000-0000-0000AA060000}"/>
    <cellStyle name="Poudarek1 2 5" xfId="1703" xr:uid="{00000000-0005-0000-0000-0000AB060000}"/>
    <cellStyle name="Poudarek1 2 6" xfId="1704" xr:uid="{00000000-0005-0000-0000-0000AC060000}"/>
    <cellStyle name="Poudarek1 2 6 2" xfId="1705" xr:uid="{00000000-0005-0000-0000-0000AD060000}"/>
    <cellStyle name="Poudarek1 2 6 3" xfId="1706" xr:uid="{00000000-0005-0000-0000-0000AE060000}"/>
    <cellStyle name="Poudarek1 2 6 3 2" xfId="1707" xr:uid="{00000000-0005-0000-0000-0000AF060000}"/>
    <cellStyle name="Poudarek1 2 6 3 3" xfId="1708" xr:uid="{00000000-0005-0000-0000-0000B0060000}"/>
    <cellStyle name="Poudarek1 2 6 4" xfId="1709" xr:uid="{00000000-0005-0000-0000-0000B1060000}"/>
    <cellStyle name="Poudarek1 2 6 5" xfId="1710" xr:uid="{00000000-0005-0000-0000-0000B2060000}"/>
    <cellStyle name="Poudarek1 2 7" xfId="1711" xr:uid="{00000000-0005-0000-0000-0000B3060000}"/>
    <cellStyle name="Poudarek1 3" xfId="1712" xr:uid="{00000000-0005-0000-0000-0000B4060000}"/>
    <cellStyle name="Poudarek1 3 2" xfId="1713" xr:uid="{00000000-0005-0000-0000-0000B5060000}"/>
    <cellStyle name="Poudarek1 3 2 2" xfId="1714" xr:uid="{00000000-0005-0000-0000-0000B6060000}"/>
    <cellStyle name="Poudarek1 3 3" xfId="1715" xr:uid="{00000000-0005-0000-0000-0000B7060000}"/>
    <cellStyle name="Poudarek1 4" xfId="1716" xr:uid="{00000000-0005-0000-0000-0000B8060000}"/>
    <cellStyle name="Poudarek1 4 2" xfId="1717" xr:uid="{00000000-0005-0000-0000-0000B9060000}"/>
    <cellStyle name="Poudarek1 4 2 2" xfId="1718" xr:uid="{00000000-0005-0000-0000-0000BA060000}"/>
    <cellStyle name="Poudarek1 4 3" xfId="1719" xr:uid="{00000000-0005-0000-0000-0000BB060000}"/>
    <cellStyle name="Poudarek1 4 4" xfId="1720" xr:uid="{00000000-0005-0000-0000-0000BC060000}"/>
    <cellStyle name="Poudarek1 4 5" xfId="1721" xr:uid="{00000000-0005-0000-0000-0000BD060000}"/>
    <cellStyle name="Poudarek1 4 5 2" xfId="1722" xr:uid="{00000000-0005-0000-0000-0000BE060000}"/>
    <cellStyle name="Poudarek1 4 5 2 2" xfId="1723" xr:uid="{00000000-0005-0000-0000-0000BF060000}"/>
    <cellStyle name="Poudarek1 4 5 3" xfId="1724" xr:uid="{00000000-0005-0000-0000-0000C0060000}"/>
    <cellStyle name="Poudarek2 2" xfId="1725" xr:uid="{00000000-0005-0000-0000-0000C1060000}"/>
    <cellStyle name="Poudarek2 2 2" xfId="1726" xr:uid="{00000000-0005-0000-0000-0000C2060000}"/>
    <cellStyle name="Poudarek2 2 2 2" xfId="1727" xr:uid="{00000000-0005-0000-0000-0000C3060000}"/>
    <cellStyle name="Poudarek2 2 2 2 2" xfId="1728" xr:uid="{00000000-0005-0000-0000-0000C4060000}"/>
    <cellStyle name="Poudarek2 2 2 3" xfId="1729" xr:uid="{00000000-0005-0000-0000-0000C5060000}"/>
    <cellStyle name="Poudarek2 2 2 3 2" xfId="1730" xr:uid="{00000000-0005-0000-0000-0000C6060000}"/>
    <cellStyle name="Poudarek2 2 2 4" xfId="1731" xr:uid="{00000000-0005-0000-0000-0000C7060000}"/>
    <cellStyle name="Poudarek2 2 2 4 2" xfId="1732" xr:uid="{00000000-0005-0000-0000-0000C8060000}"/>
    <cellStyle name="Poudarek2 2 2 5" xfId="1733" xr:uid="{00000000-0005-0000-0000-0000C9060000}"/>
    <cellStyle name="Poudarek2 2 2 5 2" xfId="1734" xr:uid="{00000000-0005-0000-0000-0000CA060000}"/>
    <cellStyle name="Poudarek2 2 2 6" xfId="1735" xr:uid="{00000000-0005-0000-0000-0000CB060000}"/>
    <cellStyle name="Poudarek2 2 3" xfId="1736" xr:uid="{00000000-0005-0000-0000-0000CC060000}"/>
    <cellStyle name="Poudarek2 2 3 2" xfId="1737" xr:uid="{00000000-0005-0000-0000-0000CD060000}"/>
    <cellStyle name="Poudarek2 2 4" xfId="1738" xr:uid="{00000000-0005-0000-0000-0000CE060000}"/>
    <cellStyle name="Poudarek2 2 4 2" xfId="1739" xr:uid="{00000000-0005-0000-0000-0000CF060000}"/>
    <cellStyle name="Poudarek2 2 5" xfId="1740" xr:uid="{00000000-0005-0000-0000-0000D0060000}"/>
    <cellStyle name="Poudarek2 2 6" xfId="1741" xr:uid="{00000000-0005-0000-0000-0000D1060000}"/>
    <cellStyle name="Poudarek2 2 7" xfId="1742" xr:uid="{00000000-0005-0000-0000-0000D2060000}"/>
    <cellStyle name="Poudarek2 3" xfId="1743" xr:uid="{00000000-0005-0000-0000-0000D3060000}"/>
    <cellStyle name="Poudarek2 3 2" xfId="1744" xr:uid="{00000000-0005-0000-0000-0000D4060000}"/>
    <cellStyle name="Poudarek2 3 2 2" xfId="1745" xr:uid="{00000000-0005-0000-0000-0000D5060000}"/>
    <cellStyle name="Poudarek2 3 3" xfId="1746" xr:uid="{00000000-0005-0000-0000-0000D6060000}"/>
    <cellStyle name="Poudarek2 4" xfId="1747" xr:uid="{00000000-0005-0000-0000-0000D7060000}"/>
    <cellStyle name="Poudarek2 4 2" xfId="1748" xr:uid="{00000000-0005-0000-0000-0000D8060000}"/>
    <cellStyle name="Poudarek2 4 2 2" xfId="1749" xr:uid="{00000000-0005-0000-0000-0000D9060000}"/>
    <cellStyle name="Poudarek2 4 3" xfId="1750" xr:uid="{00000000-0005-0000-0000-0000DA060000}"/>
    <cellStyle name="Poudarek2 4 4" xfId="1751" xr:uid="{00000000-0005-0000-0000-0000DB060000}"/>
    <cellStyle name="Poudarek2 4 4 2" xfId="1752" xr:uid="{00000000-0005-0000-0000-0000DC060000}"/>
    <cellStyle name="Poudarek3 2" xfId="1753" xr:uid="{00000000-0005-0000-0000-0000DD060000}"/>
    <cellStyle name="Poudarek3 2 2" xfId="1754" xr:uid="{00000000-0005-0000-0000-0000DE060000}"/>
    <cellStyle name="Poudarek3 2 2 2" xfId="1755" xr:uid="{00000000-0005-0000-0000-0000DF060000}"/>
    <cellStyle name="Poudarek3 2 2 2 2" xfId="1756" xr:uid="{00000000-0005-0000-0000-0000E0060000}"/>
    <cellStyle name="Poudarek3 2 2 3" xfId="1757" xr:uid="{00000000-0005-0000-0000-0000E1060000}"/>
    <cellStyle name="Poudarek3 2 2 3 2" xfId="1758" xr:uid="{00000000-0005-0000-0000-0000E2060000}"/>
    <cellStyle name="Poudarek3 2 2 4" xfId="1759" xr:uid="{00000000-0005-0000-0000-0000E3060000}"/>
    <cellStyle name="Poudarek3 2 2 4 2" xfId="1760" xr:uid="{00000000-0005-0000-0000-0000E4060000}"/>
    <cellStyle name="Poudarek3 2 2 5" xfId="1761" xr:uid="{00000000-0005-0000-0000-0000E5060000}"/>
    <cellStyle name="Poudarek3 2 2 5 2" xfId="1762" xr:uid="{00000000-0005-0000-0000-0000E6060000}"/>
    <cellStyle name="Poudarek3 2 2 6" xfId="1763" xr:uid="{00000000-0005-0000-0000-0000E7060000}"/>
    <cellStyle name="Poudarek3 2 3" xfId="1764" xr:uid="{00000000-0005-0000-0000-0000E8060000}"/>
    <cellStyle name="Poudarek3 2 3 2" xfId="1765" xr:uid="{00000000-0005-0000-0000-0000E9060000}"/>
    <cellStyle name="Poudarek3 2 4" xfId="1766" xr:uid="{00000000-0005-0000-0000-0000EA060000}"/>
    <cellStyle name="Poudarek3 2 4 2" xfId="1767" xr:uid="{00000000-0005-0000-0000-0000EB060000}"/>
    <cellStyle name="Poudarek3 2 5" xfId="1768" xr:uid="{00000000-0005-0000-0000-0000EC060000}"/>
    <cellStyle name="Poudarek3 2 6" xfId="1769" xr:uid="{00000000-0005-0000-0000-0000ED060000}"/>
    <cellStyle name="Poudarek3 2 7" xfId="1770" xr:uid="{00000000-0005-0000-0000-0000EE060000}"/>
    <cellStyle name="Poudarek3 3" xfId="1771" xr:uid="{00000000-0005-0000-0000-0000EF060000}"/>
    <cellStyle name="Poudarek3 3 2" xfId="1772" xr:uid="{00000000-0005-0000-0000-0000F0060000}"/>
    <cellStyle name="Poudarek3 3 2 2" xfId="1773" xr:uid="{00000000-0005-0000-0000-0000F1060000}"/>
    <cellStyle name="Poudarek3 3 3" xfId="1774" xr:uid="{00000000-0005-0000-0000-0000F2060000}"/>
    <cellStyle name="Poudarek3 4" xfId="1775" xr:uid="{00000000-0005-0000-0000-0000F3060000}"/>
    <cellStyle name="Poudarek3 4 2" xfId="1776" xr:uid="{00000000-0005-0000-0000-0000F4060000}"/>
    <cellStyle name="Poudarek3 4 2 2" xfId="1777" xr:uid="{00000000-0005-0000-0000-0000F5060000}"/>
    <cellStyle name="Poudarek3 4 3" xfId="1778" xr:uid="{00000000-0005-0000-0000-0000F6060000}"/>
    <cellStyle name="Poudarek3 4 4" xfId="1779" xr:uid="{00000000-0005-0000-0000-0000F7060000}"/>
    <cellStyle name="Poudarek3 4 4 2" xfId="1780" xr:uid="{00000000-0005-0000-0000-0000F8060000}"/>
    <cellStyle name="Poudarek4 2" xfId="1781" xr:uid="{00000000-0005-0000-0000-0000F9060000}"/>
    <cellStyle name="Poudarek4 2 2" xfId="1782" xr:uid="{00000000-0005-0000-0000-0000FA060000}"/>
    <cellStyle name="Poudarek4 2 2 2" xfId="1783" xr:uid="{00000000-0005-0000-0000-0000FB060000}"/>
    <cellStyle name="Poudarek4 2 2 2 2" xfId="1784" xr:uid="{00000000-0005-0000-0000-0000FC060000}"/>
    <cellStyle name="Poudarek4 2 2 3" xfId="1785" xr:uid="{00000000-0005-0000-0000-0000FD060000}"/>
    <cellStyle name="Poudarek4 2 2 3 2" xfId="1786" xr:uid="{00000000-0005-0000-0000-0000FE060000}"/>
    <cellStyle name="Poudarek4 2 2 4" xfId="1787" xr:uid="{00000000-0005-0000-0000-0000FF060000}"/>
    <cellStyle name="Poudarek4 2 2 4 2" xfId="1788" xr:uid="{00000000-0005-0000-0000-000000070000}"/>
    <cellStyle name="Poudarek4 2 2 5" xfId="1789" xr:uid="{00000000-0005-0000-0000-000001070000}"/>
    <cellStyle name="Poudarek4 2 2 5 2" xfId="1790" xr:uid="{00000000-0005-0000-0000-000002070000}"/>
    <cellStyle name="Poudarek4 2 2 6" xfId="1791" xr:uid="{00000000-0005-0000-0000-000003070000}"/>
    <cellStyle name="Poudarek4 2 3" xfId="1792" xr:uid="{00000000-0005-0000-0000-000004070000}"/>
    <cellStyle name="Poudarek4 2 3 2" xfId="1793" xr:uid="{00000000-0005-0000-0000-000005070000}"/>
    <cellStyle name="Poudarek4 2 4" xfId="1794" xr:uid="{00000000-0005-0000-0000-000006070000}"/>
    <cellStyle name="Poudarek4 2 4 2" xfId="1795" xr:uid="{00000000-0005-0000-0000-000007070000}"/>
    <cellStyle name="Poudarek4 2 5" xfId="1796" xr:uid="{00000000-0005-0000-0000-000008070000}"/>
    <cellStyle name="Poudarek4 2 6" xfId="1797" xr:uid="{00000000-0005-0000-0000-000009070000}"/>
    <cellStyle name="Poudarek4 2 7" xfId="1798" xr:uid="{00000000-0005-0000-0000-00000A070000}"/>
    <cellStyle name="Poudarek4 3" xfId="1799" xr:uid="{00000000-0005-0000-0000-00000B070000}"/>
    <cellStyle name="Poudarek4 3 2" xfId="1800" xr:uid="{00000000-0005-0000-0000-00000C070000}"/>
    <cellStyle name="Poudarek4 3 2 2" xfId="1801" xr:uid="{00000000-0005-0000-0000-00000D070000}"/>
    <cellStyle name="Poudarek4 3 3" xfId="1802" xr:uid="{00000000-0005-0000-0000-00000E070000}"/>
    <cellStyle name="Poudarek4 4" xfId="1803" xr:uid="{00000000-0005-0000-0000-00000F070000}"/>
    <cellStyle name="Poudarek4 4 2" xfId="1804" xr:uid="{00000000-0005-0000-0000-000010070000}"/>
    <cellStyle name="Poudarek4 4 2 2" xfId="1805" xr:uid="{00000000-0005-0000-0000-000011070000}"/>
    <cellStyle name="Poudarek4 4 3" xfId="1806" xr:uid="{00000000-0005-0000-0000-000012070000}"/>
    <cellStyle name="Poudarek4 4 4" xfId="1807" xr:uid="{00000000-0005-0000-0000-000013070000}"/>
    <cellStyle name="Poudarek4 4 4 2" xfId="1808" xr:uid="{00000000-0005-0000-0000-000014070000}"/>
    <cellStyle name="Poudarek5 2" xfId="1809" xr:uid="{00000000-0005-0000-0000-000015070000}"/>
    <cellStyle name="Poudarek5 2 2" xfId="1810" xr:uid="{00000000-0005-0000-0000-000016070000}"/>
    <cellStyle name="Poudarek5 2 2 2" xfId="1811" xr:uid="{00000000-0005-0000-0000-000017070000}"/>
    <cellStyle name="Poudarek5 2 2 2 2" xfId="1812" xr:uid="{00000000-0005-0000-0000-000018070000}"/>
    <cellStyle name="Poudarek5 2 2 3" xfId="1813" xr:uid="{00000000-0005-0000-0000-000019070000}"/>
    <cellStyle name="Poudarek5 2 2 3 2" xfId="1814" xr:uid="{00000000-0005-0000-0000-00001A070000}"/>
    <cellStyle name="Poudarek5 2 2 4" xfId="1815" xr:uid="{00000000-0005-0000-0000-00001B070000}"/>
    <cellStyle name="Poudarek5 2 3" xfId="1816" xr:uid="{00000000-0005-0000-0000-00001C070000}"/>
    <cellStyle name="Poudarek5 2 3 2" xfId="1817" xr:uid="{00000000-0005-0000-0000-00001D070000}"/>
    <cellStyle name="Poudarek5 2 4" xfId="1818" xr:uid="{00000000-0005-0000-0000-00001E070000}"/>
    <cellStyle name="Poudarek5 2 5" xfId="1819" xr:uid="{00000000-0005-0000-0000-00001F070000}"/>
    <cellStyle name="Poudarek5 3" xfId="1820" xr:uid="{00000000-0005-0000-0000-000020070000}"/>
    <cellStyle name="Poudarek5 3 2" xfId="1821" xr:uid="{00000000-0005-0000-0000-000021070000}"/>
    <cellStyle name="Poudarek5 3 2 2" xfId="1822" xr:uid="{00000000-0005-0000-0000-000022070000}"/>
    <cellStyle name="Poudarek5 3 3" xfId="1823" xr:uid="{00000000-0005-0000-0000-000023070000}"/>
    <cellStyle name="Poudarek5 3 4" xfId="1824" xr:uid="{00000000-0005-0000-0000-000024070000}"/>
    <cellStyle name="Poudarek6 2" xfId="1825" xr:uid="{00000000-0005-0000-0000-000025070000}"/>
    <cellStyle name="Poudarek6 2 2" xfId="1826" xr:uid="{00000000-0005-0000-0000-000026070000}"/>
    <cellStyle name="Poudarek6 2 2 2" xfId="1827" xr:uid="{00000000-0005-0000-0000-000027070000}"/>
    <cellStyle name="Poudarek6 2 2 2 2" xfId="1828" xr:uid="{00000000-0005-0000-0000-000028070000}"/>
    <cellStyle name="Poudarek6 2 2 3" xfId="1829" xr:uid="{00000000-0005-0000-0000-000029070000}"/>
    <cellStyle name="Poudarek6 2 2 3 2" xfId="1830" xr:uid="{00000000-0005-0000-0000-00002A070000}"/>
    <cellStyle name="Poudarek6 2 2 4" xfId="1831" xr:uid="{00000000-0005-0000-0000-00002B070000}"/>
    <cellStyle name="Poudarek6 2 2 4 2" xfId="1832" xr:uid="{00000000-0005-0000-0000-00002C070000}"/>
    <cellStyle name="Poudarek6 2 2 5" xfId="1833" xr:uid="{00000000-0005-0000-0000-00002D070000}"/>
    <cellStyle name="Poudarek6 2 2 5 2" xfId="1834" xr:uid="{00000000-0005-0000-0000-00002E070000}"/>
    <cellStyle name="Poudarek6 2 2 6" xfId="1835" xr:uid="{00000000-0005-0000-0000-00002F070000}"/>
    <cellStyle name="Poudarek6 2 3" xfId="1836" xr:uid="{00000000-0005-0000-0000-000030070000}"/>
    <cellStyle name="Poudarek6 2 3 2" xfId="1837" xr:uid="{00000000-0005-0000-0000-000031070000}"/>
    <cellStyle name="Poudarek6 2 4" xfId="1838" xr:uid="{00000000-0005-0000-0000-000032070000}"/>
    <cellStyle name="Poudarek6 2 4 2" xfId="1839" xr:uid="{00000000-0005-0000-0000-000033070000}"/>
    <cellStyle name="Poudarek6 2 5" xfId="1840" xr:uid="{00000000-0005-0000-0000-000034070000}"/>
    <cellStyle name="Poudarek6 2 6" xfId="1841" xr:uid="{00000000-0005-0000-0000-000035070000}"/>
    <cellStyle name="Poudarek6 2 7" xfId="1842" xr:uid="{00000000-0005-0000-0000-000036070000}"/>
    <cellStyle name="Poudarek6 3" xfId="1843" xr:uid="{00000000-0005-0000-0000-000037070000}"/>
    <cellStyle name="Poudarek6 3 2" xfId="1844" xr:uid="{00000000-0005-0000-0000-000038070000}"/>
    <cellStyle name="Poudarek6 3 2 2" xfId="1845" xr:uid="{00000000-0005-0000-0000-000039070000}"/>
    <cellStyle name="Poudarek6 3 3" xfId="1846" xr:uid="{00000000-0005-0000-0000-00003A070000}"/>
    <cellStyle name="Poudarek6 4" xfId="1847" xr:uid="{00000000-0005-0000-0000-00003B070000}"/>
    <cellStyle name="Poudarek6 4 2" xfId="1848" xr:uid="{00000000-0005-0000-0000-00003C070000}"/>
    <cellStyle name="Poudarek6 4 2 2" xfId="1849" xr:uid="{00000000-0005-0000-0000-00003D070000}"/>
    <cellStyle name="Poudarek6 4 3" xfId="1850" xr:uid="{00000000-0005-0000-0000-00003E070000}"/>
    <cellStyle name="Poudarek6 4 4" xfId="1851" xr:uid="{00000000-0005-0000-0000-00003F070000}"/>
    <cellStyle name="Poudarek6 4 4 2" xfId="1852" xr:uid="{00000000-0005-0000-0000-000040070000}"/>
    <cellStyle name="Povezana celica 2" xfId="1853" xr:uid="{00000000-0005-0000-0000-000041070000}"/>
    <cellStyle name="Povezana celica 2 2" xfId="1854" xr:uid="{00000000-0005-0000-0000-000042070000}"/>
    <cellStyle name="Povezana celica 2 2 2" xfId="1855" xr:uid="{00000000-0005-0000-0000-000043070000}"/>
    <cellStyle name="Povezana celica 2 2 2 2" xfId="1856" xr:uid="{00000000-0005-0000-0000-000044070000}"/>
    <cellStyle name="Povezana celica 2 2 3" xfId="1857" xr:uid="{00000000-0005-0000-0000-000045070000}"/>
    <cellStyle name="Povezana celica 2 2 3 2" xfId="1858" xr:uid="{00000000-0005-0000-0000-000046070000}"/>
    <cellStyle name="Povezana celica 2 2 4" xfId="1859" xr:uid="{00000000-0005-0000-0000-000047070000}"/>
    <cellStyle name="Povezana celica 2 3" xfId="1860" xr:uid="{00000000-0005-0000-0000-000048070000}"/>
    <cellStyle name="Povezana celica 2 3 2" xfId="1861" xr:uid="{00000000-0005-0000-0000-000049070000}"/>
    <cellStyle name="Povezana celica 2 4" xfId="1862" xr:uid="{00000000-0005-0000-0000-00004A070000}"/>
    <cellStyle name="Povezana celica 2 5" xfId="1863" xr:uid="{00000000-0005-0000-0000-00004B070000}"/>
    <cellStyle name="Povezana celica 2 6" xfId="1864" xr:uid="{00000000-0005-0000-0000-00004C070000}"/>
    <cellStyle name="Povezana celica 3" xfId="1865" xr:uid="{00000000-0005-0000-0000-00004D070000}"/>
    <cellStyle name="Povezana celica 3 2" xfId="1866" xr:uid="{00000000-0005-0000-0000-00004E070000}"/>
    <cellStyle name="Povezana celica 3 2 2" xfId="1867" xr:uid="{00000000-0005-0000-0000-00004F070000}"/>
    <cellStyle name="Povezana celica 3 3" xfId="1868" xr:uid="{00000000-0005-0000-0000-000050070000}"/>
    <cellStyle name="Povezana celica 4" xfId="1869" xr:uid="{00000000-0005-0000-0000-000051070000}"/>
    <cellStyle name="Povezana celica 4 2" xfId="1870" xr:uid="{00000000-0005-0000-0000-000052070000}"/>
    <cellStyle name="Povezana celica 4 2 2" xfId="1871" xr:uid="{00000000-0005-0000-0000-000053070000}"/>
    <cellStyle name="Povezana celica 4 3" xfId="1872" xr:uid="{00000000-0005-0000-0000-000054070000}"/>
    <cellStyle name="Povezana celica 4 4" xfId="1873" xr:uid="{00000000-0005-0000-0000-000055070000}"/>
    <cellStyle name="Povezana celica 4 4 2" xfId="1874" xr:uid="{00000000-0005-0000-0000-000056070000}"/>
    <cellStyle name="Preveri celico 2" xfId="1875" xr:uid="{00000000-0005-0000-0000-000057070000}"/>
    <cellStyle name="Preveri celico 2 2" xfId="1876" xr:uid="{00000000-0005-0000-0000-000058070000}"/>
    <cellStyle name="Preveri celico 2 2 2" xfId="1877" xr:uid="{00000000-0005-0000-0000-000059070000}"/>
    <cellStyle name="Preveri celico 2 2 2 2" xfId="1878" xr:uid="{00000000-0005-0000-0000-00005A070000}"/>
    <cellStyle name="Preveri celico 2 2 3" xfId="1879" xr:uid="{00000000-0005-0000-0000-00005B070000}"/>
    <cellStyle name="Preveri celico 2 2 3 2" xfId="1880" xr:uid="{00000000-0005-0000-0000-00005C070000}"/>
    <cellStyle name="Preveri celico 2 2 4" xfId="1881" xr:uid="{00000000-0005-0000-0000-00005D070000}"/>
    <cellStyle name="Preveri celico 2 3" xfId="1882" xr:uid="{00000000-0005-0000-0000-00005E070000}"/>
    <cellStyle name="Preveri celico 2 3 2" xfId="1883" xr:uid="{00000000-0005-0000-0000-00005F070000}"/>
    <cellStyle name="Preveri celico 2 4" xfId="1884" xr:uid="{00000000-0005-0000-0000-000060070000}"/>
    <cellStyle name="Preveri celico 2 5" xfId="1885" xr:uid="{00000000-0005-0000-0000-000061070000}"/>
    <cellStyle name="Preveri celico 3" xfId="1886" xr:uid="{00000000-0005-0000-0000-000062070000}"/>
    <cellStyle name="Preveri celico 3 2" xfId="1887" xr:uid="{00000000-0005-0000-0000-000063070000}"/>
    <cellStyle name="Preveri celico 3 2 2" xfId="1888" xr:uid="{00000000-0005-0000-0000-000064070000}"/>
    <cellStyle name="Preveri celico 3 3" xfId="1889" xr:uid="{00000000-0005-0000-0000-000065070000}"/>
    <cellStyle name="Preveri celico 3 4" xfId="1890" xr:uid="{00000000-0005-0000-0000-000066070000}"/>
    <cellStyle name="Računanje 2" xfId="1891" xr:uid="{00000000-0005-0000-0000-000067070000}"/>
    <cellStyle name="Računanje 2 2" xfId="1892" xr:uid="{00000000-0005-0000-0000-000068070000}"/>
    <cellStyle name="Računanje 2 2 2" xfId="1893" xr:uid="{00000000-0005-0000-0000-000069070000}"/>
    <cellStyle name="Računanje 2 2 2 2" xfId="1894" xr:uid="{00000000-0005-0000-0000-00006A070000}"/>
    <cellStyle name="Računanje 2 2 3" xfId="1895" xr:uid="{00000000-0005-0000-0000-00006B070000}"/>
    <cellStyle name="Računanje 2 2 3 2" xfId="1896" xr:uid="{00000000-0005-0000-0000-00006C070000}"/>
    <cellStyle name="Računanje 2 2 4" xfId="1897" xr:uid="{00000000-0005-0000-0000-00006D070000}"/>
    <cellStyle name="Računanje 2 2 5" xfId="1898" xr:uid="{00000000-0005-0000-0000-00006E070000}"/>
    <cellStyle name="Računanje 2 2 5 2" xfId="1899" xr:uid="{00000000-0005-0000-0000-00006F070000}"/>
    <cellStyle name="Računanje 2 3" xfId="1900" xr:uid="{00000000-0005-0000-0000-000070070000}"/>
    <cellStyle name="Računanje 2 4" xfId="1901" xr:uid="{00000000-0005-0000-0000-000071070000}"/>
    <cellStyle name="Računanje 2 4 2" xfId="1902" xr:uid="{00000000-0005-0000-0000-000072070000}"/>
    <cellStyle name="Računanje 2 5" xfId="1903" xr:uid="{00000000-0005-0000-0000-000073070000}"/>
    <cellStyle name="Računanje 2 6" xfId="1904" xr:uid="{00000000-0005-0000-0000-000074070000}"/>
    <cellStyle name="Računanje 2 7" xfId="1905" xr:uid="{00000000-0005-0000-0000-000075070000}"/>
    <cellStyle name="Računanje 3" xfId="1906" xr:uid="{00000000-0005-0000-0000-000076070000}"/>
    <cellStyle name="Računanje 3 2" xfId="1907" xr:uid="{00000000-0005-0000-0000-000077070000}"/>
    <cellStyle name="Računanje 3 3" xfId="1908" xr:uid="{00000000-0005-0000-0000-000078070000}"/>
    <cellStyle name="Računanje 4" xfId="1909" xr:uid="{00000000-0005-0000-0000-000079070000}"/>
    <cellStyle name="Računanje 4 2" xfId="1910" xr:uid="{00000000-0005-0000-0000-00007A070000}"/>
    <cellStyle name="Računanje 4 2 2" xfId="1911" xr:uid="{00000000-0005-0000-0000-00007B070000}"/>
    <cellStyle name="Računanje 4 3" xfId="1912" xr:uid="{00000000-0005-0000-0000-00007C070000}"/>
    <cellStyle name="Računanje 4 4" xfId="1913" xr:uid="{00000000-0005-0000-0000-00007D070000}"/>
    <cellStyle name="Računanje 4 4 2" xfId="1914" xr:uid="{00000000-0005-0000-0000-00007E070000}"/>
    <cellStyle name="Rekapitulacija" xfId="1915" xr:uid="{00000000-0005-0000-0000-00007F070000}"/>
    <cellStyle name="S14" xfId="1916" xr:uid="{00000000-0005-0000-0000-000080070000}"/>
    <cellStyle name="S18" xfId="1917" xr:uid="{00000000-0005-0000-0000-000081070000}"/>
    <cellStyle name="S3" xfId="1918" xr:uid="{00000000-0005-0000-0000-000082070000}"/>
    <cellStyle name="Slabo 2" xfId="1919" xr:uid="{00000000-0005-0000-0000-000083070000}"/>
    <cellStyle name="Slabo 2 2" xfId="1920" xr:uid="{00000000-0005-0000-0000-000084070000}"/>
    <cellStyle name="Slabo 2 2 2" xfId="1921" xr:uid="{00000000-0005-0000-0000-000085070000}"/>
    <cellStyle name="Slabo 2 2 2 2" xfId="1922" xr:uid="{00000000-0005-0000-0000-000086070000}"/>
    <cellStyle name="Slabo 2 2 3" xfId="1923" xr:uid="{00000000-0005-0000-0000-000087070000}"/>
    <cellStyle name="Slabo 2 2 3 2" xfId="1924" xr:uid="{00000000-0005-0000-0000-000088070000}"/>
    <cellStyle name="Slabo 2 2 4" xfId="1925" xr:uid="{00000000-0005-0000-0000-000089070000}"/>
    <cellStyle name="Slabo 2 2 4 2" xfId="1926" xr:uid="{00000000-0005-0000-0000-00008A070000}"/>
    <cellStyle name="Slabo 2 2 5" xfId="1927" xr:uid="{00000000-0005-0000-0000-00008B070000}"/>
    <cellStyle name="Slabo 2 2 5 2" xfId="1928" xr:uid="{00000000-0005-0000-0000-00008C070000}"/>
    <cellStyle name="Slabo 2 2 6" xfId="1929" xr:uid="{00000000-0005-0000-0000-00008D070000}"/>
    <cellStyle name="Slabo 2 3" xfId="1930" xr:uid="{00000000-0005-0000-0000-00008E070000}"/>
    <cellStyle name="Slabo 2 3 2" xfId="1931" xr:uid="{00000000-0005-0000-0000-00008F070000}"/>
    <cellStyle name="Slabo 2 4" xfId="1932" xr:uid="{00000000-0005-0000-0000-000090070000}"/>
    <cellStyle name="Slabo 2 4 2" xfId="1933" xr:uid="{00000000-0005-0000-0000-000091070000}"/>
    <cellStyle name="Slabo 2 5" xfId="1934" xr:uid="{00000000-0005-0000-0000-000092070000}"/>
    <cellStyle name="Slabo 2 6" xfId="1935" xr:uid="{00000000-0005-0000-0000-000093070000}"/>
    <cellStyle name="Slabo 2 7" xfId="1936" xr:uid="{00000000-0005-0000-0000-000094070000}"/>
    <cellStyle name="Slabo 3" xfId="1937" xr:uid="{00000000-0005-0000-0000-000095070000}"/>
    <cellStyle name="Slabo 3 2" xfId="1938" xr:uid="{00000000-0005-0000-0000-000096070000}"/>
    <cellStyle name="Slabo 3 2 2" xfId="1939" xr:uid="{00000000-0005-0000-0000-000097070000}"/>
    <cellStyle name="Slabo 3 3" xfId="1940" xr:uid="{00000000-0005-0000-0000-000098070000}"/>
    <cellStyle name="Slabo 4" xfId="1941" xr:uid="{00000000-0005-0000-0000-000099070000}"/>
    <cellStyle name="Slabo 4 2" xfId="1942" xr:uid="{00000000-0005-0000-0000-00009A070000}"/>
    <cellStyle name="Slabo 4 2 2" xfId="1943" xr:uid="{00000000-0005-0000-0000-00009B070000}"/>
    <cellStyle name="Slabo 4 3" xfId="1944" xr:uid="{00000000-0005-0000-0000-00009C070000}"/>
    <cellStyle name="Slabo 4 4" xfId="1945" xr:uid="{00000000-0005-0000-0000-00009D070000}"/>
    <cellStyle name="Slabo 4 4 2" xfId="1946" xr:uid="{00000000-0005-0000-0000-00009E070000}"/>
    <cellStyle name="Slog 1" xfId="1947" xr:uid="{00000000-0005-0000-0000-00009F070000}"/>
    <cellStyle name="Slog 1 2" xfId="1948" xr:uid="{00000000-0005-0000-0000-0000A0070000}"/>
    <cellStyle name="Slog 1 3" xfId="1949" xr:uid="{00000000-0005-0000-0000-0000A1070000}"/>
    <cellStyle name="Slog 1 4" xfId="1950" xr:uid="{00000000-0005-0000-0000-0000A2070000}"/>
    <cellStyle name="Slog JB" xfId="1951" xr:uid="{00000000-0005-0000-0000-0000A3070000}"/>
    <cellStyle name="Slog JB 10" xfId="17" xr:uid="{00000000-0005-0000-0000-0000A4070000}"/>
    <cellStyle name="Standard_ANBO" xfId="1952" xr:uid="{00000000-0005-0000-0000-0000A5070000}"/>
    <cellStyle name="STOLPEC_E" xfId="1953" xr:uid="{00000000-0005-0000-0000-0000A6070000}"/>
    <cellStyle name="Style 1" xfId="1954" xr:uid="{00000000-0005-0000-0000-0000A7070000}"/>
    <cellStyle name="Style 1 2" xfId="1955" xr:uid="{00000000-0005-0000-0000-0000A8070000}"/>
    <cellStyle name="ţ_x001d_đB_x000c_ęţ_x0012__x000d_ÝţU_x0001_X_x0005_•_x0006__x0007__x0001__x0001_" xfId="1956" xr:uid="{00000000-0005-0000-0000-0000A9070000}"/>
    <cellStyle name="tekst-levo 2" xfId="1957" xr:uid="{00000000-0005-0000-0000-0000AA070000}"/>
    <cellStyle name="Title" xfId="1958" xr:uid="{00000000-0005-0000-0000-0000AB070000}"/>
    <cellStyle name="Title 2" xfId="1959" xr:uid="{00000000-0005-0000-0000-0000AC070000}"/>
    <cellStyle name="Title 3" xfId="1960" xr:uid="{00000000-0005-0000-0000-0000AD070000}"/>
    <cellStyle name="Total" xfId="1961" xr:uid="{00000000-0005-0000-0000-0000AE070000}"/>
    <cellStyle name="Total 2" xfId="1962" xr:uid="{00000000-0005-0000-0000-0000AF070000}"/>
    <cellStyle name="Total 3" xfId="1963" xr:uid="{00000000-0005-0000-0000-0000B0070000}"/>
    <cellStyle name="Total 4" xfId="1964" xr:uid="{00000000-0005-0000-0000-0000B1070000}"/>
    <cellStyle name="Total 4 2" xfId="1965" xr:uid="{00000000-0005-0000-0000-0000B2070000}"/>
    <cellStyle name="Total 5" xfId="1966" xr:uid="{00000000-0005-0000-0000-0000B3070000}"/>
    <cellStyle name="Total 6" xfId="1967" xr:uid="{00000000-0005-0000-0000-0000B4070000}"/>
    <cellStyle name="Total 7" xfId="1968" xr:uid="{00000000-0005-0000-0000-0000B5070000}"/>
    <cellStyle name="Valuta 2" xfId="18" xr:uid="{00000000-0005-0000-0000-0000B6070000}"/>
    <cellStyle name="Valuta 2 10" xfId="2155" xr:uid="{629A6D4C-7FE9-490F-8A17-370FB2233DD2}"/>
    <cellStyle name="Valuta 2 2" xfId="1969" xr:uid="{00000000-0005-0000-0000-0000B7070000}"/>
    <cellStyle name="Valuta 2 2 2" xfId="1970" xr:uid="{00000000-0005-0000-0000-0000B8070000}"/>
    <cellStyle name="Valuta 2 2 2 2" xfId="1971" xr:uid="{00000000-0005-0000-0000-0000B9070000}"/>
    <cellStyle name="Valuta 2 2 2 2 2" xfId="1972" xr:uid="{00000000-0005-0000-0000-0000BA070000}"/>
    <cellStyle name="Valuta 2 2 2 2 2 2" xfId="1973" xr:uid="{00000000-0005-0000-0000-0000BB070000}"/>
    <cellStyle name="Valuta 2 2 2 2 2 3" xfId="1974" xr:uid="{00000000-0005-0000-0000-0000BC070000}"/>
    <cellStyle name="Valuta 2 2 2 2 2 3 2" xfId="1975" xr:uid="{00000000-0005-0000-0000-0000BD070000}"/>
    <cellStyle name="Valuta 2 2 2 2 2 3 3" xfId="1976" xr:uid="{00000000-0005-0000-0000-0000BE070000}"/>
    <cellStyle name="Valuta 2 2 2 2 2 3 4" xfId="1977" xr:uid="{00000000-0005-0000-0000-0000BF070000}"/>
    <cellStyle name="Valuta 2 2 2 2 2 4" xfId="1978" xr:uid="{00000000-0005-0000-0000-0000C0070000}"/>
    <cellStyle name="Valuta 2 2 2 2 2 4 2" xfId="1979" xr:uid="{00000000-0005-0000-0000-0000C1070000}"/>
    <cellStyle name="Valuta 2 2 2 2 2 4 3" xfId="1980" xr:uid="{00000000-0005-0000-0000-0000C2070000}"/>
    <cellStyle name="Valuta 2 2 2 2 2 5" xfId="1981" xr:uid="{00000000-0005-0000-0000-0000C3070000}"/>
    <cellStyle name="Valuta 2 2 2 2 3" xfId="1982" xr:uid="{00000000-0005-0000-0000-0000C4070000}"/>
    <cellStyle name="Valuta 2 2 2 3" xfId="1983" xr:uid="{00000000-0005-0000-0000-0000C5070000}"/>
    <cellStyle name="Valuta 2 2 2 4" xfId="1984" xr:uid="{00000000-0005-0000-0000-0000C6070000}"/>
    <cellStyle name="Valuta 2 2 2 4 2" xfId="1985" xr:uid="{00000000-0005-0000-0000-0000C7070000}"/>
    <cellStyle name="Valuta 2 2 2 4 2 2" xfId="1986" xr:uid="{00000000-0005-0000-0000-0000C8070000}"/>
    <cellStyle name="Valuta 2 2 2 5" xfId="1987" xr:uid="{00000000-0005-0000-0000-0000C9070000}"/>
    <cellStyle name="Valuta 2 2 2 6" xfId="2168" xr:uid="{8781A567-6001-498A-90B0-E73E0C3FB0A6}"/>
    <cellStyle name="Valuta 2 2 3" xfId="1988" xr:uid="{00000000-0005-0000-0000-0000CA070000}"/>
    <cellStyle name="Valuta 2 2 3 2" xfId="1989" xr:uid="{00000000-0005-0000-0000-0000CB070000}"/>
    <cellStyle name="Valuta 2 2 3 3" xfId="1990" xr:uid="{00000000-0005-0000-0000-0000CC070000}"/>
    <cellStyle name="Valuta 2 2 4" xfId="1991" xr:uid="{00000000-0005-0000-0000-0000CD070000}"/>
    <cellStyle name="Valuta 2 2 4 2" xfId="1992" xr:uid="{00000000-0005-0000-0000-0000CE070000}"/>
    <cellStyle name="Valuta 2 2 5" xfId="1993" xr:uid="{00000000-0005-0000-0000-0000CF070000}"/>
    <cellStyle name="Valuta 2 2 5 2" xfId="1994" xr:uid="{00000000-0005-0000-0000-0000D0070000}"/>
    <cellStyle name="Valuta 2 2 6" xfId="1995" xr:uid="{00000000-0005-0000-0000-0000D1070000}"/>
    <cellStyle name="Valuta 2 2 7" xfId="2156" xr:uid="{060E7185-8E89-4CE6-A037-5ADD3F75AADB}"/>
    <cellStyle name="Valuta 2 3" xfId="1996" xr:uid="{00000000-0005-0000-0000-0000D2070000}"/>
    <cellStyle name="Valuta 2 3 2" xfId="1997" xr:uid="{00000000-0005-0000-0000-0000D3070000}"/>
    <cellStyle name="Valuta 2 3 2 2" xfId="1998" xr:uid="{00000000-0005-0000-0000-0000D4070000}"/>
    <cellStyle name="Valuta 2 3 2 3" xfId="1999" xr:uid="{00000000-0005-0000-0000-0000D5070000}"/>
    <cellStyle name="Valuta 2 3 2 4" xfId="2000" xr:uid="{00000000-0005-0000-0000-0000D6070000}"/>
    <cellStyle name="Valuta 2 3 3" xfId="2001" xr:uid="{00000000-0005-0000-0000-0000D7070000}"/>
    <cellStyle name="Valuta 2 3 4" xfId="2167" xr:uid="{5EB08BEE-BB31-49A6-9AE5-FE6DD05B7DC2}"/>
    <cellStyle name="Valuta 2 4" xfId="2002" xr:uid="{00000000-0005-0000-0000-0000D8070000}"/>
    <cellStyle name="Valuta 2 4 2" xfId="2003" xr:uid="{00000000-0005-0000-0000-0000D9070000}"/>
    <cellStyle name="Valuta 2 4 2 2" xfId="2004" xr:uid="{00000000-0005-0000-0000-0000DA070000}"/>
    <cellStyle name="Valuta 2 4 2 2 2" xfId="2005" xr:uid="{00000000-0005-0000-0000-0000DB070000}"/>
    <cellStyle name="Valuta 2 4 2 2 3" xfId="2006" xr:uid="{00000000-0005-0000-0000-0000DC070000}"/>
    <cellStyle name="Valuta 2 4 2 2 3 2" xfId="2007" xr:uid="{00000000-0005-0000-0000-0000DD070000}"/>
    <cellStyle name="Valuta 2 4 2 2 3 3" xfId="2008" xr:uid="{00000000-0005-0000-0000-0000DE070000}"/>
    <cellStyle name="Valuta 2 4 2 2 3 4" xfId="2009" xr:uid="{00000000-0005-0000-0000-0000DF070000}"/>
    <cellStyle name="Valuta 2 4 2 2 4" xfId="2010" xr:uid="{00000000-0005-0000-0000-0000E0070000}"/>
    <cellStyle name="Valuta 2 4 2 2 4 2" xfId="2011" xr:uid="{00000000-0005-0000-0000-0000E1070000}"/>
    <cellStyle name="Valuta 2 4 2 2 4 3" xfId="2012" xr:uid="{00000000-0005-0000-0000-0000E2070000}"/>
    <cellStyle name="Valuta 2 4 2 2 5" xfId="2013" xr:uid="{00000000-0005-0000-0000-0000E3070000}"/>
    <cellStyle name="Valuta 2 4 2 3" xfId="2014" xr:uid="{00000000-0005-0000-0000-0000E4070000}"/>
    <cellStyle name="Valuta 2 4 3" xfId="2015" xr:uid="{00000000-0005-0000-0000-0000E5070000}"/>
    <cellStyle name="Valuta 2 4 4" xfId="2016" xr:uid="{00000000-0005-0000-0000-0000E6070000}"/>
    <cellStyle name="Valuta 2 4 4 2" xfId="2017" xr:uid="{00000000-0005-0000-0000-0000E7070000}"/>
    <cellStyle name="Valuta 2 4 4 2 2" xfId="2018" xr:uid="{00000000-0005-0000-0000-0000E8070000}"/>
    <cellStyle name="Valuta 2 4 5" xfId="2019" xr:uid="{00000000-0005-0000-0000-0000E9070000}"/>
    <cellStyle name="Valuta 2 5" xfId="2020" xr:uid="{00000000-0005-0000-0000-0000EA070000}"/>
    <cellStyle name="Valuta 2 5 2" xfId="2021" xr:uid="{00000000-0005-0000-0000-0000EB070000}"/>
    <cellStyle name="Valuta 2 6" xfId="2022" xr:uid="{00000000-0005-0000-0000-0000EC070000}"/>
    <cellStyle name="Valuta 2 6 2" xfId="2023" xr:uid="{00000000-0005-0000-0000-0000ED070000}"/>
    <cellStyle name="Valuta 2 6 3" xfId="2024" xr:uid="{00000000-0005-0000-0000-0000EE070000}"/>
    <cellStyle name="Valuta 2 6 4" xfId="2025" xr:uid="{00000000-0005-0000-0000-0000EF070000}"/>
    <cellStyle name="Valuta 2 6 5" xfId="2026" xr:uid="{00000000-0005-0000-0000-0000F0070000}"/>
    <cellStyle name="Valuta 2 6 6" xfId="2027" xr:uid="{00000000-0005-0000-0000-0000F1070000}"/>
    <cellStyle name="Valuta 2 7" xfId="2028" xr:uid="{00000000-0005-0000-0000-0000F2070000}"/>
    <cellStyle name="Valuta 2 8" xfId="2029" xr:uid="{00000000-0005-0000-0000-0000F3070000}"/>
    <cellStyle name="Valuta 2 9" xfId="2030" xr:uid="{00000000-0005-0000-0000-0000F4070000}"/>
    <cellStyle name="Valuta 3" xfId="19" xr:uid="{00000000-0005-0000-0000-0000F5070000}"/>
    <cellStyle name="Valuta 3 2" xfId="2031" xr:uid="{00000000-0005-0000-0000-0000F6070000}"/>
    <cellStyle name="Valuta 3 3" xfId="2157" xr:uid="{F0EB85D0-83F0-44BE-B372-348FBB44E2D8}"/>
    <cellStyle name="Valuta 4" xfId="2032" xr:uid="{00000000-0005-0000-0000-0000F7070000}"/>
    <cellStyle name="Valuta 4 2" xfId="2033" xr:uid="{00000000-0005-0000-0000-0000F8070000}"/>
    <cellStyle name="Valuta 5" xfId="2034" xr:uid="{00000000-0005-0000-0000-0000F9070000}"/>
    <cellStyle name="Valuta 6" xfId="2035" xr:uid="{00000000-0005-0000-0000-0000FA070000}"/>
    <cellStyle name="Vejica 2" xfId="2036" xr:uid="{00000000-0005-0000-0000-0000FB070000}"/>
    <cellStyle name="Vejica 2 2" xfId="2037" xr:uid="{00000000-0005-0000-0000-0000FC070000}"/>
    <cellStyle name="Vejica 2 2 2" xfId="2038" xr:uid="{00000000-0005-0000-0000-0000FD070000}"/>
    <cellStyle name="Vejica 2 2 2 2" xfId="2039" xr:uid="{00000000-0005-0000-0000-0000FE070000}"/>
    <cellStyle name="Vejica 2 2 2 3" xfId="2040" xr:uid="{00000000-0005-0000-0000-0000FF070000}"/>
    <cellStyle name="Vejica 2 2 3" xfId="2041" xr:uid="{00000000-0005-0000-0000-000000080000}"/>
    <cellStyle name="Vejica 2 2 3 2" xfId="2042" xr:uid="{00000000-0005-0000-0000-000001080000}"/>
    <cellStyle name="Vejica 2 2 3 2 2" xfId="2043" xr:uid="{00000000-0005-0000-0000-000002080000}"/>
    <cellStyle name="Vejica 2 2 3 2 3" xfId="2044" xr:uid="{00000000-0005-0000-0000-000003080000}"/>
    <cellStyle name="Vejica 2 2 3 3" xfId="2045" xr:uid="{00000000-0005-0000-0000-000004080000}"/>
    <cellStyle name="Vejica 2 2 3 3 2" xfId="2046" xr:uid="{00000000-0005-0000-0000-000005080000}"/>
    <cellStyle name="Vejica 2 2 3 4" xfId="2047" xr:uid="{00000000-0005-0000-0000-000006080000}"/>
    <cellStyle name="Vejica 2 2 4" xfId="2048" xr:uid="{00000000-0005-0000-0000-000007080000}"/>
    <cellStyle name="Vejica 2 2 4 2" xfId="2049" xr:uid="{00000000-0005-0000-0000-000008080000}"/>
    <cellStyle name="Vejica 2 2 5" xfId="2050" xr:uid="{00000000-0005-0000-0000-000009080000}"/>
    <cellStyle name="Vejica 2 3" xfId="2051" xr:uid="{00000000-0005-0000-0000-00000A080000}"/>
    <cellStyle name="Vejica 2 3 2" xfId="2052" xr:uid="{00000000-0005-0000-0000-00000B080000}"/>
    <cellStyle name="Vejica 2 3 2 2" xfId="2053" xr:uid="{00000000-0005-0000-0000-00000C080000}"/>
    <cellStyle name="Vejica 2 3 3" xfId="2054" xr:uid="{00000000-0005-0000-0000-00000D080000}"/>
    <cellStyle name="Vejica 2 4" xfId="2055" xr:uid="{00000000-0005-0000-0000-00000E080000}"/>
    <cellStyle name="Vejica 2 4 2" xfId="2056" xr:uid="{00000000-0005-0000-0000-00000F080000}"/>
    <cellStyle name="Vejica 2 5" xfId="2057" xr:uid="{00000000-0005-0000-0000-000010080000}"/>
    <cellStyle name="Vejica 2 6" xfId="2058" xr:uid="{00000000-0005-0000-0000-000011080000}"/>
    <cellStyle name="Vejica 2 6 2" xfId="2059" xr:uid="{00000000-0005-0000-0000-000012080000}"/>
    <cellStyle name="Vejica 2 6 3" xfId="2060" xr:uid="{00000000-0005-0000-0000-000013080000}"/>
    <cellStyle name="Vejica 2 6 4" xfId="2061" xr:uid="{00000000-0005-0000-0000-000014080000}"/>
    <cellStyle name="Vejica 2 7" xfId="2062" xr:uid="{00000000-0005-0000-0000-000015080000}"/>
    <cellStyle name="Vejica 3" xfId="2063" xr:uid="{00000000-0005-0000-0000-000016080000}"/>
    <cellStyle name="Vejica 3 2" xfId="2064" xr:uid="{00000000-0005-0000-0000-000017080000}"/>
    <cellStyle name="Vejica 3 2 2" xfId="2065" xr:uid="{00000000-0005-0000-0000-000018080000}"/>
    <cellStyle name="Vejica 3 2 2 2" xfId="2066" xr:uid="{00000000-0005-0000-0000-000019080000}"/>
    <cellStyle name="Vejica 3 2 2 3" xfId="2067" xr:uid="{00000000-0005-0000-0000-00001A080000}"/>
    <cellStyle name="Vejica 3 2 3" xfId="2068" xr:uid="{00000000-0005-0000-0000-00001B080000}"/>
    <cellStyle name="Vejica 3 3" xfId="2069" xr:uid="{00000000-0005-0000-0000-00001C080000}"/>
    <cellStyle name="Vejica 3 4" xfId="2070" xr:uid="{00000000-0005-0000-0000-00001D080000}"/>
    <cellStyle name="Vejica 3 5" xfId="2071" xr:uid="{00000000-0005-0000-0000-00001E080000}"/>
    <cellStyle name="Vejica 4" xfId="2072" xr:uid="{00000000-0005-0000-0000-00001F080000}"/>
    <cellStyle name="Vejica 4 2" xfId="2073" xr:uid="{00000000-0005-0000-0000-000020080000}"/>
    <cellStyle name="Vejica 4 2 2" xfId="2074" xr:uid="{00000000-0005-0000-0000-000021080000}"/>
    <cellStyle name="Vejica 4 2 3" xfId="2075" xr:uid="{00000000-0005-0000-0000-000022080000}"/>
    <cellStyle name="Vejica 4 3" xfId="2076" xr:uid="{00000000-0005-0000-0000-000023080000}"/>
    <cellStyle name="Vejica 4 4" xfId="2077" xr:uid="{00000000-0005-0000-0000-000024080000}"/>
    <cellStyle name="Vejica 5" xfId="2078" xr:uid="{00000000-0005-0000-0000-000025080000}"/>
    <cellStyle name="Vejica 5 2" xfId="2079" xr:uid="{00000000-0005-0000-0000-000026080000}"/>
    <cellStyle name="Vejica 5 2 2" xfId="2080" xr:uid="{00000000-0005-0000-0000-000027080000}"/>
    <cellStyle name="Vejica 5 2 2 2" xfId="2081" xr:uid="{00000000-0005-0000-0000-000028080000}"/>
    <cellStyle name="Vejica 5 2 3" xfId="2082" xr:uid="{00000000-0005-0000-0000-000029080000}"/>
    <cellStyle name="Vejica 5 2 3 2" xfId="2083" xr:uid="{00000000-0005-0000-0000-00002A080000}"/>
    <cellStyle name="Vejica 5 2 4" xfId="2084" xr:uid="{00000000-0005-0000-0000-00002B080000}"/>
    <cellStyle name="Vejica 5 3" xfId="2085" xr:uid="{00000000-0005-0000-0000-00002C080000}"/>
    <cellStyle name="Vejica 5 4" xfId="2086" xr:uid="{00000000-0005-0000-0000-00002D080000}"/>
    <cellStyle name="Vejica 6" xfId="2087" xr:uid="{00000000-0005-0000-0000-00002E080000}"/>
    <cellStyle name="Vejica 6 2" xfId="2088" xr:uid="{00000000-0005-0000-0000-00002F080000}"/>
    <cellStyle name="Vejica 7" xfId="2089" xr:uid="{00000000-0005-0000-0000-000030080000}"/>
    <cellStyle name="Vejica 8" xfId="2090" xr:uid="{00000000-0005-0000-0000-000031080000}"/>
    <cellStyle name="Vejica 8 2" xfId="2091" xr:uid="{00000000-0005-0000-0000-000032080000}"/>
    <cellStyle name="Vejica 8 3" xfId="2092" xr:uid="{00000000-0005-0000-0000-000033080000}"/>
    <cellStyle name="Vejica 9" xfId="2093" xr:uid="{00000000-0005-0000-0000-000034080000}"/>
    <cellStyle name="Vnos 2" xfId="2094" xr:uid="{00000000-0005-0000-0000-000035080000}"/>
    <cellStyle name="Vnos 2 2" xfId="2095" xr:uid="{00000000-0005-0000-0000-000036080000}"/>
    <cellStyle name="Vnos 2 2 2" xfId="2096" xr:uid="{00000000-0005-0000-0000-000037080000}"/>
    <cellStyle name="Vnos 2 2 2 2" xfId="2097" xr:uid="{00000000-0005-0000-0000-000038080000}"/>
    <cellStyle name="Vnos 2 2 3" xfId="2098" xr:uid="{00000000-0005-0000-0000-000039080000}"/>
    <cellStyle name="Vnos 2 2 3 2" xfId="2099" xr:uid="{00000000-0005-0000-0000-00003A080000}"/>
    <cellStyle name="Vnos 2 2 4" xfId="2100" xr:uid="{00000000-0005-0000-0000-00003B080000}"/>
    <cellStyle name="Vnos 2 2 4 2" xfId="2101" xr:uid="{00000000-0005-0000-0000-00003C080000}"/>
    <cellStyle name="Vnos 2 2 5" xfId="2102" xr:uid="{00000000-0005-0000-0000-00003D080000}"/>
    <cellStyle name="Vnos 2 2 5 2" xfId="2103" xr:uid="{00000000-0005-0000-0000-00003E080000}"/>
    <cellStyle name="Vnos 2 2 6" xfId="2104" xr:uid="{00000000-0005-0000-0000-00003F080000}"/>
    <cellStyle name="Vnos 2 3" xfId="2105" xr:uid="{00000000-0005-0000-0000-000040080000}"/>
    <cellStyle name="Vnos 2 3 2" xfId="2106" xr:uid="{00000000-0005-0000-0000-000041080000}"/>
    <cellStyle name="Vnos 2 4" xfId="2107" xr:uid="{00000000-0005-0000-0000-000042080000}"/>
    <cellStyle name="Vnos 2 4 2" xfId="2108" xr:uid="{00000000-0005-0000-0000-000043080000}"/>
    <cellStyle name="Vnos 2 5" xfId="2109" xr:uid="{00000000-0005-0000-0000-000044080000}"/>
    <cellStyle name="Vnos 2 6" xfId="2110" xr:uid="{00000000-0005-0000-0000-000045080000}"/>
    <cellStyle name="Vnos 2 7" xfId="2111" xr:uid="{00000000-0005-0000-0000-000046080000}"/>
    <cellStyle name="Vnos 3" xfId="2112" xr:uid="{00000000-0005-0000-0000-000047080000}"/>
    <cellStyle name="Vnos 3 2" xfId="2113" xr:uid="{00000000-0005-0000-0000-000048080000}"/>
    <cellStyle name="Vnos 3 2 2" xfId="2114" xr:uid="{00000000-0005-0000-0000-000049080000}"/>
    <cellStyle name="Vnos 3 3" xfId="2115" xr:uid="{00000000-0005-0000-0000-00004A080000}"/>
    <cellStyle name="Vnos 4" xfId="2116" xr:uid="{00000000-0005-0000-0000-00004B080000}"/>
    <cellStyle name="Vnos 4 2" xfId="2117" xr:uid="{00000000-0005-0000-0000-00004C080000}"/>
    <cellStyle name="Vnos 4 2 2" xfId="2118" xr:uid="{00000000-0005-0000-0000-00004D080000}"/>
    <cellStyle name="Vnos 4 3" xfId="2119" xr:uid="{00000000-0005-0000-0000-00004E080000}"/>
    <cellStyle name="Vnos 4 4" xfId="2120" xr:uid="{00000000-0005-0000-0000-00004F080000}"/>
    <cellStyle name="Vnos 4 4 2" xfId="2121" xr:uid="{00000000-0005-0000-0000-000050080000}"/>
    <cellStyle name="Vsota 2" xfId="2122" xr:uid="{00000000-0005-0000-0000-000051080000}"/>
    <cellStyle name="Vsota 2 2" xfId="2123" xr:uid="{00000000-0005-0000-0000-000052080000}"/>
    <cellStyle name="Vsota 2 2 2" xfId="2124" xr:uid="{00000000-0005-0000-0000-000053080000}"/>
    <cellStyle name="Vsota 2 2 2 2" xfId="2125" xr:uid="{00000000-0005-0000-0000-000054080000}"/>
    <cellStyle name="Vsota 2 2 3" xfId="2126" xr:uid="{00000000-0005-0000-0000-000055080000}"/>
    <cellStyle name="Vsota 2 2 3 2" xfId="2127" xr:uid="{00000000-0005-0000-0000-000056080000}"/>
    <cellStyle name="Vsota 2 2 4" xfId="2128" xr:uid="{00000000-0005-0000-0000-000057080000}"/>
    <cellStyle name="Vsota 2 3" xfId="2129" xr:uid="{00000000-0005-0000-0000-000058080000}"/>
    <cellStyle name="Vsota 2 3 2" xfId="2130" xr:uid="{00000000-0005-0000-0000-000059080000}"/>
    <cellStyle name="Vsota 2 4" xfId="2131" xr:uid="{00000000-0005-0000-0000-00005A080000}"/>
    <cellStyle name="Vsota 2 5" xfId="2132" xr:uid="{00000000-0005-0000-0000-00005B080000}"/>
    <cellStyle name="Vsota 2 6" xfId="2133" xr:uid="{00000000-0005-0000-0000-00005C080000}"/>
    <cellStyle name="Vsota 3" xfId="2134" xr:uid="{00000000-0005-0000-0000-00005D080000}"/>
    <cellStyle name="Vsota 3 2" xfId="2135" xr:uid="{00000000-0005-0000-0000-00005E080000}"/>
    <cellStyle name="Vsota 3 2 2" xfId="2136" xr:uid="{00000000-0005-0000-0000-00005F080000}"/>
    <cellStyle name="Vsota 3 3" xfId="2137" xr:uid="{00000000-0005-0000-0000-000060080000}"/>
    <cellStyle name="Vsota 4" xfId="2138" xr:uid="{00000000-0005-0000-0000-000061080000}"/>
    <cellStyle name="Vsota 4 2" xfId="2139" xr:uid="{00000000-0005-0000-0000-000062080000}"/>
    <cellStyle name="Vsota 4 2 2" xfId="2140" xr:uid="{00000000-0005-0000-0000-000063080000}"/>
    <cellStyle name="Vsota 4 3" xfId="2141" xr:uid="{00000000-0005-0000-0000-000064080000}"/>
    <cellStyle name="Vsota 4 4" xfId="2142" xr:uid="{00000000-0005-0000-0000-000065080000}"/>
    <cellStyle name="Vsota 4 4 2" xfId="2143" xr:uid="{00000000-0005-0000-0000-000066080000}"/>
    <cellStyle name="Währung_ANBODECK" xfId="2144" xr:uid="{00000000-0005-0000-0000-000067080000}"/>
    <cellStyle name="Warning Text" xfId="2145" xr:uid="{00000000-0005-0000-0000-00006808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4D8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57150</xdr:colOff>
      <xdr:row>1</xdr:row>
      <xdr:rowOff>114300</xdr:rowOff>
    </xdr:from>
    <xdr:ext cx="184731" cy="264560"/>
    <xdr:sp macro="" textlink="">
      <xdr:nvSpPr>
        <xdr:cNvPr id="2" name="PoljeZBesedilom 1">
          <a:extLst>
            <a:ext uri="{FF2B5EF4-FFF2-40B4-BE49-F238E27FC236}">
              <a16:creationId xmlns:a16="http://schemas.microsoft.com/office/drawing/2014/main" id="{0F5986A1-F08E-829D-5558-7F34FCCFD4D5}"/>
            </a:ext>
          </a:extLst>
        </xdr:cNvPr>
        <xdr:cNvSpPr txBox="1"/>
      </xdr:nvSpPr>
      <xdr:spPr>
        <a:xfrm>
          <a:off x="542925" y="25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120"/>
  <sheetViews>
    <sheetView view="pageBreakPreview" zoomScale="115" zoomScaleNormal="100" zoomScaleSheetLayoutView="115" workbookViewId="0">
      <selection activeCell="B31" sqref="B31"/>
    </sheetView>
  </sheetViews>
  <sheetFormatPr defaultRowHeight="14.25"/>
  <cols>
    <col min="1" max="1" width="2.5703125" style="51" customWidth="1"/>
    <col min="2" max="2" width="55.5703125" style="54" customWidth="1"/>
    <col min="3" max="3" width="5.7109375" style="50" customWidth="1"/>
    <col min="4" max="4" width="14.7109375" style="2" customWidth="1"/>
    <col min="5" max="5" width="1.28515625" style="39" customWidth="1"/>
    <col min="6" max="6" width="15.7109375" style="39" customWidth="1"/>
    <col min="7" max="7" width="9.140625" style="39" hidden="1" customWidth="1"/>
    <col min="8" max="16384" width="9.140625" style="39"/>
  </cols>
  <sheetData>
    <row r="1" spans="1:4" s="12" customFormat="1" ht="11.25">
      <c r="A1" s="8" t="s">
        <v>9</v>
      </c>
      <c r="B1" s="9"/>
      <c r="C1" s="10"/>
      <c r="D1" s="11" t="s">
        <v>39</v>
      </c>
    </row>
    <row r="2" spans="1:4" s="16" customFormat="1" ht="11.25">
      <c r="A2" s="13" t="s">
        <v>16</v>
      </c>
      <c r="B2" s="14"/>
      <c r="C2" s="15"/>
    </row>
    <row r="3" spans="1:4" s="16" customFormat="1" ht="11.25">
      <c r="A3" s="13" t="s">
        <v>17</v>
      </c>
      <c r="B3" s="14"/>
    </row>
    <row r="4" spans="1:4" s="16" customFormat="1" ht="11.25">
      <c r="A4" s="13"/>
      <c r="B4" s="14"/>
    </row>
    <row r="5" spans="1:4" s="16" customFormat="1" ht="11.25">
      <c r="A5" s="13"/>
      <c r="B5" s="14"/>
    </row>
    <row r="6" spans="1:4" s="16" customFormat="1" ht="11.25">
      <c r="A6" s="13"/>
      <c r="B6" s="14"/>
    </row>
    <row r="7" spans="1:4" s="16" customFormat="1" ht="11.25">
      <c r="A7" s="13"/>
      <c r="B7" s="14"/>
    </row>
    <row r="8" spans="1:4" s="20" customFormat="1" ht="12.75">
      <c r="A8" s="17"/>
      <c r="B8" s="18" t="s">
        <v>13</v>
      </c>
      <c r="C8" s="19"/>
    </row>
    <row r="9" spans="1:4" s="20" customFormat="1" ht="18">
      <c r="A9" s="21"/>
      <c r="B9" s="22" t="s">
        <v>36</v>
      </c>
      <c r="C9" s="276"/>
      <c r="D9" s="276"/>
    </row>
    <row r="10" spans="1:4" s="20" customFormat="1" ht="15.75">
      <c r="A10" s="21"/>
      <c r="B10" s="23"/>
      <c r="C10" s="19"/>
    </row>
    <row r="11" spans="1:4" s="20" customFormat="1" ht="15.75">
      <c r="A11" s="21"/>
      <c r="B11" s="23"/>
      <c r="C11" s="19"/>
    </row>
    <row r="12" spans="1:4" customFormat="1" ht="15">
      <c r="A12" s="24"/>
      <c r="B12" s="25"/>
      <c r="C12" s="26"/>
    </row>
    <row r="13" spans="1:4" s="30" customFormat="1" ht="12.75">
      <c r="A13" s="27"/>
      <c r="B13" s="28" t="s">
        <v>14</v>
      </c>
      <c r="C13" s="29"/>
    </row>
    <row r="14" spans="1:4" s="20" customFormat="1" ht="15.75">
      <c r="A14" s="21"/>
      <c r="B14" s="31" t="s">
        <v>37</v>
      </c>
      <c r="C14" s="19"/>
    </row>
    <row r="15" spans="1:4" s="20" customFormat="1" ht="15.75">
      <c r="A15" s="21"/>
      <c r="B15" s="23" t="s">
        <v>38</v>
      </c>
      <c r="C15" s="19"/>
    </row>
    <row r="16" spans="1:4" customFormat="1" ht="15">
      <c r="A16" s="24"/>
      <c r="B16" s="28"/>
      <c r="C16" s="26"/>
    </row>
    <row r="17" spans="1:3" customFormat="1" ht="15">
      <c r="A17" s="24"/>
      <c r="B17" s="28"/>
      <c r="C17" s="26"/>
    </row>
    <row r="18" spans="1:3" customFormat="1" ht="15">
      <c r="A18" s="24"/>
      <c r="B18" s="28"/>
      <c r="C18" s="26"/>
    </row>
    <row r="19" spans="1:3" customFormat="1" ht="15">
      <c r="A19" s="24"/>
      <c r="B19" s="28"/>
      <c r="C19" s="26"/>
    </row>
    <row r="20" spans="1:3" customFormat="1" ht="15">
      <c r="A20" s="24"/>
      <c r="B20" s="25"/>
      <c r="C20" s="26"/>
    </row>
    <row r="21" spans="1:3" customFormat="1" ht="15">
      <c r="A21" s="24"/>
      <c r="B21" s="25"/>
      <c r="C21" s="26"/>
    </row>
    <row r="22" spans="1:3" customFormat="1" ht="20.25">
      <c r="A22" s="32"/>
      <c r="B22" s="33" t="s">
        <v>188</v>
      </c>
      <c r="C22" s="26"/>
    </row>
    <row r="23" spans="1:3" customFormat="1" ht="20.25">
      <c r="A23" s="32"/>
      <c r="B23" s="33"/>
      <c r="C23" s="26"/>
    </row>
    <row r="24" spans="1:3" customFormat="1" ht="20.25">
      <c r="A24" s="32"/>
      <c r="B24" s="33"/>
      <c r="C24" s="26"/>
    </row>
    <row r="25" spans="1:3" customFormat="1" ht="20.25">
      <c r="A25" s="32"/>
      <c r="B25" s="33"/>
      <c r="C25" s="26"/>
    </row>
    <row r="26" spans="1:3" customFormat="1" ht="20.25">
      <c r="A26" s="32"/>
      <c r="B26" s="33"/>
      <c r="C26" s="26"/>
    </row>
    <row r="27" spans="1:3" customFormat="1" ht="20.25">
      <c r="A27" s="32"/>
      <c r="B27" s="33"/>
      <c r="C27" s="26"/>
    </row>
    <row r="28" spans="1:3" customFormat="1" ht="20.25">
      <c r="A28" s="32"/>
      <c r="B28" s="33"/>
      <c r="C28" s="26"/>
    </row>
    <row r="29" spans="1:3" customFormat="1" ht="20.25">
      <c r="A29" s="32"/>
      <c r="B29" s="33"/>
      <c r="C29" s="26"/>
    </row>
    <row r="30" spans="1:3" customFormat="1" ht="20.25">
      <c r="A30" s="32"/>
      <c r="B30" s="33"/>
      <c r="C30" s="26"/>
    </row>
    <row r="31" spans="1:3" customFormat="1" ht="20.25">
      <c r="A31" s="32"/>
      <c r="B31" s="33"/>
      <c r="C31" s="26"/>
    </row>
    <row r="32" spans="1:3" customFormat="1" ht="20.25">
      <c r="A32" s="32"/>
      <c r="B32" s="33"/>
      <c r="C32" s="26"/>
    </row>
    <row r="33" spans="1:5" customFormat="1" ht="15">
      <c r="A33" s="24"/>
      <c r="B33" s="25"/>
      <c r="C33" s="26"/>
    </row>
    <row r="34" spans="1:5" s="37" customFormat="1">
      <c r="A34" s="34"/>
      <c r="B34" s="35"/>
      <c r="C34" s="36"/>
    </row>
    <row r="35" spans="1:5" s="37" customFormat="1">
      <c r="A35" s="34"/>
      <c r="B35" s="35"/>
      <c r="C35" s="36"/>
    </row>
    <row r="36" spans="1:5" s="37" customFormat="1">
      <c r="A36" s="34"/>
      <c r="B36" s="35"/>
      <c r="C36" s="36"/>
    </row>
    <row r="37" spans="1:5" s="37" customFormat="1">
      <c r="A37" s="34"/>
      <c r="B37" s="35"/>
      <c r="C37" s="36"/>
    </row>
    <row r="38" spans="1:5" s="37" customFormat="1">
      <c r="A38" s="34"/>
      <c r="B38" s="35"/>
      <c r="C38" s="36"/>
    </row>
    <row r="39" spans="1:5" s="37" customFormat="1">
      <c r="A39" s="34"/>
      <c r="B39" s="35"/>
      <c r="C39" s="36"/>
    </row>
    <row r="40" spans="1:5" s="37" customFormat="1">
      <c r="A40" s="34"/>
      <c r="B40" s="35"/>
      <c r="C40" s="35"/>
      <c r="D40" s="35"/>
    </row>
    <row r="41" spans="1:5" s="37" customFormat="1" ht="14.25" customHeight="1">
      <c r="A41" s="34"/>
      <c r="B41" s="35" t="s">
        <v>163</v>
      </c>
      <c r="C41" s="35" t="s">
        <v>15</v>
      </c>
      <c r="D41" s="35"/>
    </row>
    <row r="42" spans="1:5" ht="18" customHeight="1">
      <c r="A42" s="38"/>
      <c r="B42" s="35"/>
      <c r="C42" s="39"/>
      <c r="D42" s="39"/>
    </row>
    <row r="43" spans="1:5" ht="18" customHeight="1">
      <c r="A43" s="38"/>
      <c r="B43" s="35" t="s">
        <v>302</v>
      </c>
      <c r="C43" s="40"/>
      <c r="D43" s="40"/>
    </row>
    <row r="44" spans="1:5" ht="18" customHeight="1">
      <c r="A44" s="38"/>
      <c r="B44" s="35"/>
      <c r="C44" s="40"/>
      <c r="D44" s="40"/>
    </row>
    <row r="45" spans="1:5" ht="18" customHeight="1">
      <c r="A45" s="38"/>
      <c r="B45" s="35"/>
      <c r="C45" s="40"/>
      <c r="D45" s="40"/>
    </row>
    <row r="46" spans="1:5" ht="15.75">
      <c r="A46" s="41"/>
      <c r="B46" s="35"/>
      <c r="C46" s="35"/>
      <c r="D46" s="35"/>
    </row>
    <row r="47" spans="1:5" s="43" customFormat="1" ht="15">
      <c r="A47" s="24"/>
      <c r="B47" s="25"/>
      <c r="C47" s="42"/>
    </row>
    <row r="48" spans="1:5" s="49" customFormat="1" ht="15.75">
      <c r="A48" s="44"/>
      <c r="B48" s="45"/>
      <c r="C48" s="46"/>
      <c r="D48" s="47"/>
      <c r="E48" s="48"/>
    </row>
    <row r="49" spans="1:6" ht="18">
      <c r="A49" s="38"/>
      <c r="B49" s="35"/>
    </row>
    <row r="50" spans="1:6" ht="15.75">
      <c r="A50" s="41"/>
      <c r="B50" s="35"/>
    </row>
    <row r="51" spans="1:6">
      <c r="B51" s="35"/>
    </row>
    <row r="52" spans="1:6" ht="15">
      <c r="B52" s="25"/>
      <c r="E52" s="2"/>
    </row>
    <row r="53" spans="1:6" ht="18">
      <c r="B53" s="52"/>
    </row>
    <row r="54" spans="1:6" ht="15.75">
      <c r="B54" s="53"/>
    </row>
    <row r="57" spans="1:6" ht="71.25" customHeight="1"/>
    <row r="58" spans="1:6">
      <c r="F58" s="55"/>
    </row>
    <row r="59" spans="1:6">
      <c r="E59" s="2"/>
    </row>
    <row r="60" spans="1:6">
      <c r="E60" s="2"/>
    </row>
    <row r="61" spans="1:6">
      <c r="E61" s="2"/>
    </row>
    <row r="62" spans="1:6">
      <c r="B62" s="56"/>
      <c r="E62" s="2"/>
    </row>
    <row r="63" spans="1:6" ht="14.25" customHeight="1">
      <c r="B63" s="57"/>
      <c r="D63" s="39"/>
      <c r="E63" s="2"/>
    </row>
    <row r="64" spans="1:6" ht="42.75" customHeight="1">
      <c r="B64" s="57"/>
    </row>
    <row r="65" spans="2:6" ht="14.25" customHeight="1">
      <c r="B65" s="57"/>
      <c r="E65" s="58"/>
    </row>
    <row r="66" spans="2:6" ht="57" customHeight="1"/>
    <row r="67" spans="2:6">
      <c r="E67" s="2"/>
    </row>
    <row r="68" spans="2:6">
      <c r="E68" s="2"/>
    </row>
    <row r="70" spans="2:6">
      <c r="E70" s="2"/>
      <c r="F70" s="59"/>
    </row>
    <row r="71" spans="2:6" ht="159.94999999999999" customHeight="1">
      <c r="F71" s="59"/>
    </row>
    <row r="74" spans="2:6">
      <c r="B74" s="57"/>
    </row>
    <row r="76" spans="2:6">
      <c r="B76" s="57"/>
    </row>
    <row r="77" spans="2:6">
      <c r="B77" s="57"/>
    </row>
    <row r="78" spans="2:6">
      <c r="B78" s="57"/>
      <c r="E78" s="2"/>
    </row>
    <row r="79" spans="2:6" ht="159.94999999999999" customHeight="1">
      <c r="B79" s="57"/>
      <c r="F79" s="59"/>
    </row>
    <row r="80" spans="2:6">
      <c r="B80" s="57"/>
      <c r="C80" s="60"/>
    </row>
    <row r="81" spans="2:5">
      <c r="B81" s="57"/>
    </row>
    <row r="82" spans="2:5">
      <c r="B82" s="57"/>
    </row>
    <row r="84" spans="2:5">
      <c r="B84" s="57"/>
    </row>
    <row r="85" spans="2:5">
      <c r="B85" s="57"/>
    </row>
    <row r="86" spans="2:5">
      <c r="B86" s="57"/>
    </row>
    <row r="87" spans="2:5" ht="60" customHeight="1"/>
    <row r="88" spans="2:5">
      <c r="B88" s="61"/>
    </row>
    <row r="89" spans="2:5">
      <c r="E89" s="58"/>
    </row>
    <row r="90" spans="2:5">
      <c r="E90" s="2"/>
    </row>
    <row r="92" spans="2:5">
      <c r="D92" s="39"/>
    </row>
    <row r="94" spans="2:5">
      <c r="E94" s="58"/>
    </row>
    <row r="95" spans="2:5" ht="85.5" customHeight="1"/>
    <row r="97" spans="1:5" ht="28.5" customHeight="1"/>
    <row r="98" spans="1:5">
      <c r="C98" s="62"/>
      <c r="D98" s="63"/>
    </row>
    <row r="99" spans="1:5" ht="185.25" customHeight="1">
      <c r="A99" s="64"/>
      <c r="C99" s="62"/>
      <c r="D99" s="63"/>
      <c r="E99" s="2"/>
    </row>
    <row r="100" spans="1:5" s="63" customFormat="1">
      <c r="A100" s="59"/>
      <c r="B100" s="54"/>
      <c r="C100" s="62"/>
      <c r="D100" s="2"/>
    </row>
    <row r="101" spans="1:5" s="63" customFormat="1">
      <c r="A101" s="59"/>
      <c r="B101" s="54"/>
      <c r="C101" s="62"/>
      <c r="D101" s="2"/>
    </row>
    <row r="102" spans="1:5" s="63" customFormat="1">
      <c r="A102" s="59"/>
      <c r="B102" s="54"/>
      <c r="C102" s="62"/>
      <c r="D102" s="2"/>
    </row>
    <row r="103" spans="1:5" s="63" customFormat="1">
      <c r="A103" s="59"/>
      <c r="B103" s="65"/>
      <c r="C103" s="62"/>
      <c r="D103" s="2"/>
    </row>
    <row r="104" spans="1:5" s="63" customFormat="1">
      <c r="A104" s="59"/>
      <c r="B104" s="66"/>
      <c r="C104" s="62"/>
      <c r="D104" s="2"/>
    </row>
    <row r="105" spans="1:5" s="63" customFormat="1">
      <c r="A105" s="51"/>
      <c r="B105" s="66"/>
      <c r="C105" s="62"/>
      <c r="D105" s="2"/>
      <c r="E105" s="2"/>
    </row>
    <row r="106" spans="1:5" s="63" customFormat="1" ht="114" customHeight="1">
      <c r="A106" s="64"/>
      <c r="B106" s="66"/>
      <c r="C106" s="62"/>
      <c r="E106" s="2"/>
    </row>
    <row r="107" spans="1:5" s="63" customFormat="1">
      <c r="A107" s="51"/>
      <c r="B107" s="66"/>
      <c r="C107" s="62"/>
      <c r="D107" s="2"/>
    </row>
    <row r="108" spans="1:5" s="63" customFormat="1">
      <c r="A108" s="51"/>
      <c r="B108" s="66"/>
      <c r="C108" s="62"/>
      <c r="D108" s="2"/>
    </row>
    <row r="109" spans="1:5" s="63" customFormat="1" ht="15">
      <c r="A109" s="67"/>
      <c r="B109" s="57"/>
      <c r="C109" s="68"/>
      <c r="D109" s="69"/>
    </row>
    <row r="110" spans="1:5" s="63" customFormat="1">
      <c r="A110" s="51"/>
      <c r="B110" s="65"/>
      <c r="C110" s="50"/>
      <c r="D110" s="2"/>
    </row>
    <row r="111" spans="1:5" s="63" customFormat="1">
      <c r="A111" s="51"/>
      <c r="B111" s="57"/>
      <c r="C111" s="50"/>
      <c r="D111" s="2"/>
    </row>
    <row r="112" spans="1:5" s="63" customFormat="1">
      <c r="A112" s="51"/>
      <c r="B112" s="57"/>
      <c r="C112" s="50"/>
      <c r="D112" s="2"/>
    </row>
    <row r="113" spans="1:5" s="63" customFormat="1" ht="15.75">
      <c r="A113" s="51"/>
      <c r="B113" s="53"/>
      <c r="C113" s="50"/>
      <c r="D113" s="2"/>
      <c r="E113" s="2"/>
    </row>
    <row r="114" spans="1:5" s="63" customFormat="1" ht="15">
      <c r="A114" s="51"/>
      <c r="B114" s="54"/>
      <c r="C114" s="50"/>
      <c r="D114" s="2"/>
      <c r="E114" s="69"/>
    </row>
    <row r="115" spans="1:5" s="63" customFormat="1">
      <c r="A115" s="51"/>
      <c r="B115" s="54"/>
      <c r="C115" s="50"/>
      <c r="D115" s="2"/>
      <c r="E115" s="39"/>
    </row>
    <row r="117" spans="1:5" s="63" customFormat="1">
      <c r="A117" s="51"/>
      <c r="B117" s="54"/>
      <c r="C117" s="50"/>
      <c r="D117" s="2"/>
      <c r="E117" s="39"/>
    </row>
    <row r="119" spans="1:5" s="70" customFormat="1" ht="15">
      <c r="A119" s="51"/>
      <c r="B119" s="54"/>
      <c r="C119" s="50"/>
      <c r="D119" s="2"/>
      <c r="E119" s="39"/>
    </row>
    <row r="120" spans="1:5" s="71" customFormat="1">
      <c r="A120" s="51"/>
      <c r="B120" s="54"/>
      <c r="C120" s="50"/>
      <c r="D120" s="2"/>
      <c r="E120" s="39"/>
    </row>
  </sheetData>
  <sheetProtection selectLockedCells="1"/>
  <pageMargins left="0.70866141732283472" right="0.39370078740157483"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L34"/>
  <sheetViews>
    <sheetView view="pageBreakPreview" zoomScale="125" zoomScaleNormal="145" zoomScaleSheetLayoutView="125" workbookViewId="0">
      <selection activeCell="I18" sqref="I18"/>
    </sheetView>
  </sheetViews>
  <sheetFormatPr defaultRowHeight="14.25"/>
  <cols>
    <col min="1" max="1" width="8.7109375" style="51" customWidth="1"/>
    <col min="2" max="2" width="39.85546875" style="54" customWidth="1"/>
    <col min="3" max="3" width="15.28515625" style="54" customWidth="1"/>
    <col min="4" max="4" width="15.85546875" style="2" customWidth="1"/>
    <col min="5" max="5" width="7.7109375" style="39" customWidth="1"/>
    <col min="6" max="6" width="9.140625" style="39" hidden="1" customWidth="1"/>
    <col min="7" max="7" width="10.42578125" style="39" bestFit="1" customWidth="1"/>
    <col min="8" max="8" width="11.42578125" style="39" bestFit="1" customWidth="1"/>
    <col min="9" max="9" width="9.140625" style="39"/>
    <col min="10" max="10" width="12.7109375" style="39" bestFit="1" customWidth="1"/>
    <col min="11" max="16384" width="9.140625" style="39"/>
  </cols>
  <sheetData>
    <row r="1" spans="1:12" s="12" customFormat="1" ht="11.1" customHeight="1">
      <c r="A1" s="8" t="s">
        <v>9</v>
      </c>
      <c r="B1" s="9"/>
      <c r="C1" s="10"/>
      <c r="D1" s="15" t="s">
        <v>39</v>
      </c>
      <c r="E1" s="15"/>
    </row>
    <row r="2" spans="1:12" s="16" customFormat="1" ht="11.1" customHeight="1">
      <c r="A2" s="13" t="s">
        <v>10</v>
      </c>
      <c r="B2" s="14"/>
      <c r="C2" s="14"/>
      <c r="D2" s="291"/>
    </row>
    <row r="3" spans="1:12" s="16" customFormat="1" ht="11.1" customHeight="1">
      <c r="A3" s="13" t="s">
        <v>17</v>
      </c>
      <c r="B3" s="14"/>
      <c r="C3" s="14"/>
      <c r="D3" s="73"/>
    </row>
    <row r="4" spans="1:12" s="77" customFormat="1" ht="11.1" customHeight="1">
      <c r="A4" s="74"/>
      <c r="B4" s="75"/>
      <c r="C4" s="75"/>
      <c r="D4" s="76"/>
    </row>
    <row r="5" spans="1:12" s="81" customFormat="1" ht="17.100000000000001" customHeight="1">
      <c r="A5" s="78"/>
      <c r="B5" s="79"/>
      <c r="C5" s="79"/>
      <c r="D5" s="80"/>
    </row>
    <row r="6" spans="1:12" s="82" customFormat="1" ht="22.5" customHeight="1">
      <c r="A6" s="292"/>
      <c r="B6" s="644" t="s">
        <v>23</v>
      </c>
      <c r="C6" s="644"/>
      <c r="D6" s="645"/>
    </row>
    <row r="7" spans="1:12" s="82" customFormat="1" ht="22.5" customHeight="1">
      <c r="A7" s="293"/>
      <c r="B7" s="608"/>
      <c r="C7" s="608"/>
      <c r="D7" s="609"/>
    </row>
    <row r="8" spans="1:12" s="85" customFormat="1" ht="15.95" customHeight="1">
      <c r="A8" s="83" t="s">
        <v>4</v>
      </c>
      <c r="B8" s="610" t="str">
        <f>'1 VEČNAMENSKO IGRIŠČE, FITNES'!B191</f>
        <v xml:space="preserve">ASFALTIRANO VEČNAMENSKO
IGRIŠČE </v>
      </c>
      <c r="C8" s="611"/>
      <c r="D8" s="612">
        <f>'1 VEČNAMENSKO IGRIŠČE, FITNES'!F191</f>
        <v>0</v>
      </c>
    </row>
    <row r="9" spans="1:12" s="85" customFormat="1" ht="15.95" customHeight="1">
      <c r="A9" s="87" t="s">
        <v>8</v>
      </c>
      <c r="B9" s="294" t="str">
        <f>'2 NOG. IGRIŠČE Z NAVADNO TRAVO'!B71</f>
        <v>NOGOMETNO IGRIŠČE NA TRAVI</v>
      </c>
      <c r="C9" s="613"/>
      <c r="D9" s="296">
        <f>'2 NOG. IGRIŠČE Z NAVADNO TRAVO'!F71</f>
        <v>0</v>
      </c>
    </row>
    <row r="10" spans="1:12" s="85" customFormat="1" ht="15.95" customHeight="1">
      <c r="A10" s="87" t="s">
        <v>138</v>
      </c>
      <c r="B10" s="294" t="s">
        <v>172</v>
      </c>
      <c r="C10" s="613"/>
      <c r="D10" s="296">
        <f>'3 TEKAŠKA STEZA'!F88</f>
        <v>0</v>
      </c>
    </row>
    <row r="11" spans="1:12" s="85" customFormat="1" ht="15.95" customHeight="1">
      <c r="A11" s="87" t="s">
        <v>177</v>
      </c>
      <c r="B11" s="294" t="s">
        <v>178</v>
      </c>
      <c r="C11" s="613"/>
      <c r="D11" s="296">
        <f>'4 SKOK V DALJINO'!F140</f>
        <v>0</v>
      </c>
    </row>
    <row r="12" spans="1:12" s="85" customFormat="1" ht="15.95" customHeight="1">
      <c r="A12" s="87"/>
      <c r="B12" s="294" t="s">
        <v>65</v>
      </c>
      <c r="C12" s="613"/>
      <c r="D12" s="296">
        <f>SUM(D8:D11)*5%</f>
        <v>0</v>
      </c>
    </row>
    <row r="13" spans="1:12" s="85" customFormat="1" ht="15.95" customHeight="1">
      <c r="A13" s="89"/>
      <c r="B13" s="295"/>
      <c r="C13" s="298"/>
      <c r="D13" s="297"/>
    </row>
    <row r="14" spans="1:12" s="85" customFormat="1" ht="15.95" customHeight="1">
      <c r="A14" s="83"/>
      <c r="B14" s="84" t="s">
        <v>26</v>
      </c>
      <c r="C14" s="86"/>
      <c r="D14" s="90">
        <f>SUM(D8:D12)</f>
        <v>0</v>
      </c>
      <c r="J14" s="285"/>
    </row>
    <row r="15" spans="1:12" s="85" customFormat="1" ht="15.95" customHeight="1">
      <c r="A15" s="87"/>
      <c r="B15" s="86" t="s">
        <v>27</v>
      </c>
      <c r="C15" s="86"/>
      <c r="D15" s="88">
        <f>D14*0.22</f>
        <v>0</v>
      </c>
      <c r="L15" s="522"/>
    </row>
    <row r="16" spans="1:12" s="63" customFormat="1" ht="12.75" customHeight="1" thickBot="1">
      <c r="A16" s="91"/>
      <c r="B16" s="92"/>
      <c r="C16" s="92"/>
      <c r="D16" s="4"/>
      <c r="L16" s="85"/>
    </row>
    <row r="17" spans="1:12" s="81" customFormat="1" ht="17.100000000000001" customHeight="1" thickTop="1">
      <c r="A17" s="299"/>
      <c r="B17" s="300" t="s">
        <v>20</v>
      </c>
      <c r="C17" s="300"/>
      <c r="D17" s="301">
        <f>SUM(D14:D15)</f>
        <v>0</v>
      </c>
      <c r="L17" s="504"/>
    </row>
    <row r="18" spans="1:12" s="81" customFormat="1" ht="17.100000000000001" customHeight="1">
      <c r="A18" s="78"/>
      <c r="B18" s="79"/>
      <c r="C18" s="79"/>
      <c r="D18" s="80"/>
      <c r="L18" s="85"/>
    </row>
    <row r="19" spans="1:12" s="63" customFormat="1" ht="12.75" customHeight="1">
      <c r="A19" s="51"/>
      <c r="B19" s="646" t="s">
        <v>253</v>
      </c>
      <c r="C19" s="646"/>
      <c r="D19" s="2"/>
      <c r="E19" s="2"/>
    </row>
    <row r="20" spans="1:12" s="63" customFormat="1" ht="12.75" customHeight="1">
      <c r="A20" s="51"/>
      <c r="B20" s="54"/>
      <c r="C20" s="54"/>
      <c r="D20" s="2"/>
      <c r="E20" s="69"/>
      <c r="L20" s="81"/>
    </row>
    <row r="21" spans="1:12">
      <c r="A21" s="93"/>
      <c r="B21" s="1"/>
      <c r="C21" s="1"/>
      <c r="D21" s="3"/>
    </row>
    <row r="22" spans="1:12" ht="12.75" customHeight="1">
      <c r="A22" s="93"/>
      <c r="B22" s="6"/>
      <c r="C22" s="6"/>
      <c r="D22" s="3"/>
    </row>
    <row r="23" spans="1:12" ht="12.75" customHeight="1">
      <c r="A23" s="93"/>
      <c r="B23" s="6"/>
      <c r="C23" s="6"/>
      <c r="D23" s="3"/>
    </row>
    <row r="24" spans="1:12" ht="12.75" customHeight="1">
      <c r="A24" s="93"/>
      <c r="B24" s="6"/>
      <c r="C24" s="6"/>
      <c r="D24" s="3"/>
    </row>
    <row r="25" spans="1:12" ht="12.75" customHeight="1">
      <c r="A25" s="93"/>
      <c r="B25" s="6"/>
      <c r="C25" s="6"/>
      <c r="D25" s="3"/>
    </row>
    <row r="26" spans="1:12" ht="12.75" customHeight="1">
      <c r="A26" s="93"/>
      <c r="B26" s="6"/>
      <c r="C26" s="6"/>
      <c r="D26" s="3"/>
    </row>
    <row r="27" spans="1:12" ht="12.75" customHeight="1">
      <c r="A27" s="93"/>
      <c r="B27" s="6"/>
      <c r="C27" s="6"/>
      <c r="D27" s="3"/>
    </row>
    <row r="28" spans="1:12" ht="12.75" customHeight="1">
      <c r="A28" s="93"/>
      <c r="B28" s="6"/>
      <c r="C28" s="6"/>
      <c r="D28" s="3"/>
      <c r="E28" s="2"/>
    </row>
    <row r="29" spans="1:12" s="63" customFormat="1">
      <c r="A29" s="51"/>
      <c r="B29" s="54"/>
      <c r="C29" s="54"/>
      <c r="D29" s="2"/>
      <c r="E29" s="39"/>
    </row>
    <row r="31" spans="1:12" s="63" customFormat="1">
      <c r="A31" s="51"/>
      <c r="B31" s="54"/>
      <c r="C31" s="54"/>
      <c r="D31" s="2"/>
      <c r="E31" s="39"/>
    </row>
    <row r="33" spans="1:5" s="70" customFormat="1" ht="15">
      <c r="A33" s="51"/>
      <c r="B33" s="54"/>
      <c r="C33" s="54"/>
      <c r="D33" s="2"/>
      <c r="E33" s="39"/>
    </row>
    <row r="34" spans="1:5" s="71" customFormat="1">
      <c r="A34" s="51"/>
      <c r="B34" s="54"/>
      <c r="C34" s="54"/>
      <c r="D34" s="2"/>
      <c r="E34" s="39"/>
    </row>
  </sheetData>
  <sheetProtection selectLockedCells="1" selectUnlockedCells="1"/>
  <mergeCells count="2">
    <mergeCell ref="B6:D6"/>
    <mergeCell ref="B19:C19"/>
  </mergeCells>
  <pageMargins left="0.70866141732283472" right="0.51181102362204722" top="0.98425196850393704" bottom="0.59055118110236227" header="0" footer="0.39370078740157483"/>
  <pageSetup paperSize="9"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115F3-3AC3-4677-9C90-7CBAACEAA02E}">
  <sheetPr codeName="List11">
    <tabColor rgb="FFFFFF00"/>
  </sheetPr>
  <dimension ref="A1:K202"/>
  <sheetViews>
    <sheetView showWhiteSpace="0" topLeftCell="A172" zoomScale="115" zoomScaleNormal="115" workbookViewId="0">
      <selection activeCell="B191" sqref="B191"/>
    </sheetView>
  </sheetViews>
  <sheetFormatPr defaultRowHeight="14.25"/>
  <cols>
    <col min="1" max="1" width="6.85546875" style="206" customWidth="1"/>
    <col min="2" max="2" width="41" style="207" customWidth="1"/>
    <col min="3" max="3" width="6.7109375" style="208" customWidth="1"/>
    <col min="4" max="4" width="9.7109375" style="174" customWidth="1"/>
    <col min="5" max="5" width="10.7109375" style="104" customWidth="1"/>
    <col min="6" max="6" width="12.28515625" style="174" customWidth="1"/>
    <col min="7" max="7" width="6.28515625" style="173" customWidth="1"/>
    <col min="8" max="8" width="10.140625" style="173" bestFit="1" customWidth="1"/>
    <col min="9" max="16384" width="9.140625" style="173"/>
  </cols>
  <sheetData>
    <row r="1" spans="1:6" s="151" customFormat="1" ht="11.25">
      <c r="A1" s="8" t="s">
        <v>9</v>
      </c>
      <c r="B1" s="9"/>
      <c r="C1" s="117"/>
      <c r="D1" s="11"/>
      <c r="E1" s="5"/>
      <c r="F1" s="5" t="s">
        <v>39</v>
      </c>
    </row>
    <row r="2" spans="1:6" s="152" customFormat="1" ht="11.25">
      <c r="A2" s="13" t="s">
        <v>10</v>
      </c>
      <c r="B2" s="14"/>
      <c r="C2" s="16"/>
      <c r="D2" s="15"/>
      <c r="E2" s="7"/>
      <c r="F2" s="72"/>
    </row>
    <row r="3" spans="1:6" s="152" customFormat="1" ht="11.25">
      <c r="A3" s="13" t="s">
        <v>17</v>
      </c>
      <c r="B3" s="14"/>
      <c r="C3" s="16"/>
      <c r="D3" s="16"/>
      <c r="E3" s="7"/>
      <c r="F3" s="73"/>
    </row>
    <row r="4" spans="1:6" s="152" customFormat="1" ht="11.25">
      <c r="A4" s="177"/>
      <c r="B4" s="178"/>
      <c r="E4" s="100"/>
      <c r="F4" s="153"/>
    </row>
    <row r="5" spans="1:6" s="155" customFormat="1" ht="24">
      <c r="A5" s="118" t="s">
        <v>165</v>
      </c>
      <c r="B5" s="119" t="s">
        <v>11</v>
      </c>
      <c r="C5" s="120" t="s">
        <v>0</v>
      </c>
      <c r="D5" s="112" t="s">
        <v>1</v>
      </c>
      <c r="E5" s="94" t="s">
        <v>2</v>
      </c>
      <c r="F5" s="154" t="s">
        <v>25</v>
      </c>
    </row>
    <row r="6" spans="1:6" s="157" customFormat="1" ht="31.5">
      <c r="A6" s="87" t="s">
        <v>4</v>
      </c>
      <c r="B6" s="277" t="s">
        <v>64</v>
      </c>
      <c r="C6" s="179"/>
      <c r="D6" s="180"/>
      <c r="E6" s="95"/>
      <c r="F6" s="156"/>
    </row>
    <row r="7" spans="1:6" s="158" customFormat="1" ht="178.5">
      <c r="A7" s="181"/>
      <c r="B7" s="182" t="s">
        <v>24</v>
      </c>
      <c r="C7" s="135"/>
      <c r="D7" s="136"/>
      <c r="E7" s="97"/>
      <c r="F7" s="160"/>
    </row>
    <row r="8" spans="1:6" s="159" customFormat="1" ht="15">
      <c r="A8" s="130" t="s">
        <v>77</v>
      </c>
      <c r="B8" s="131" t="s">
        <v>31</v>
      </c>
      <c r="C8" s="135"/>
      <c r="D8" s="136"/>
      <c r="E8" s="97"/>
      <c r="F8" s="116"/>
    </row>
    <row r="9" spans="1:6" s="163" customFormat="1" ht="96.75" customHeight="1">
      <c r="A9" s="122" t="s">
        <v>89</v>
      </c>
      <c r="B9" s="146" t="s">
        <v>246</v>
      </c>
      <c r="C9" s="132" t="s">
        <v>19</v>
      </c>
      <c r="D9" s="133">
        <v>1</v>
      </c>
      <c r="E9" s="106"/>
      <c r="F9" s="115">
        <f>D9*E9</f>
        <v>0</v>
      </c>
    </row>
    <row r="10" spans="1:6" s="163" customFormat="1" ht="12.75">
      <c r="A10" s="122"/>
      <c r="B10" s="146"/>
      <c r="C10" s="132"/>
      <c r="D10" s="133"/>
      <c r="E10" s="106"/>
      <c r="F10" s="115"/>
    </row>
    <row r="11" spans="1:6" s="163" customFormat="1" ht="118.5" customHeight="1">
      <c r="A11" s="122" t="s">
        <v>90</v>
      </c>
      <c r="B11" s="146" t="s">
        <v>247</v>
      </c>
      <c r="C11" s="132" t="s">
        <v>19</v>
      </c>
      <c r="D11" s="133">
        <v>1</v>
      </c>
      <c r="E11" s="106"/>
      <c r="F11" s="115">
        <f>D11*E11</f>
        <v>0</v>
      </c>
    </row>
    <row r="12" spans="1:6" s="163" customFormat="1" ht="12.75">
      <c r="A12" s="122"/>
      <c r="B12" s="146"/>
      <c r="C12" s="132"/>
      <c r="D12" s="133"/>
      <c r="E12" s="106"/>
      <c r="F12" s="115"/>
    </row>
    <row r="13" spans="1:6" s="163" customFormat="1" ht="84" customHeight="1">
      <c r="A13" s="122" t="s">
        <v>192</v>
      </c>
      <c r="B13" s="146" t="s">
        <v>248</v>
      </c>
      <c r="C13" s="132" t="s">
        <v>6</v>
      </c>
      <c r="D13" s="133">
        <v>10</v>
      </c>
      <c r="E13" s="106"/>
      <c r="F13" s="115">
        <f>D13*E13</f>
        <v>0</v>
      </c>
    </row>
    <row r="14" spans="1:6" s="163" customFormat="1" ht="12.75">
      <c r="A14" s="122"/>
      <c r="B14" s="146"/>
      <c r="C14" s="132"/>
      <c r="D14" s="133"/>
      <c r="E14" s="106"/>
      <c r="F14" s="115"/>
    </row>
    <row r="15" spans="1:6" s="161" customFormat="1" ht="81.75" customHeight="1">
      <c r="A15" s="647" t="s">
        <v>200</v>
      </c>
      <c r="B15" s="146" t="s">
        <v>144</v>
      </c>
      <c r="C15" s="132"/>
      <c r="D15" s="133"/>
      <c r="E15" s="106"/>
      <c r="F15" s="115"/>
    </row>
    <row r="16" spans="1:6" s="161" customFormat="1" ht="25.5">
      <c r="A16" s="647"/>
      <c r="B16" s="146" t="s">
        <v>45</v>
      </c>
      <c r="C16" s="132" t="s">
        <v>19</v>
      </c>
      <c r="D16" s="133">
        <v>1</v>
      </c>
      <c r="E16" s="106"/>
      <c r="F16" s="115">
        <f>SUM(D16*E16)</f>
        <v>0</v>
      </c>
    </row>
    <row r="17" spans="1:9" s="172" customFormat="1" ht="15">
      <c r="A17" s="332" t="s">
        <v>77</v>
      </c>
      <c r="B17" s="331" t="str">
        <f>B8</f>
        <v>RUŠITVENA DELA</v>
      </c>
      <c r="C17" s="334"/>
      <c r="D17" s="335"/>
      <c r="E17" s="592"/>
      <c r="F17" s="335">
        <f>SUM(F9:F16)</f>
        <v>0</v>
      </c>
    </row>
    <row r="18" spans="1:9" s="172" customFormat="1" ht="15">
      <c r="A18" s="414"/>
      <c r="B18" s="129"/>
      <c r="C18" s="415"/>
      <c r="D18" s="416"/>
      <c r="E18" s="417"/>
      <c r="F18" s="416"/>
    </row>
    <row r="19" spans="1:9" s="39" customFormat="1" ht="15" customHeight="1">
      <c r="A19" s="302" t="s">
        <v>91</v>
      </c>
      <c r="B19" s="303" t="s">
        <v>32</v>
      </c>
      <c r="C19" s="619"/>
      <c r="D19" s="620"/>
      <c r="E19" s="621"/>
      <c r="F19" s="621"/>
    </row>
    <row r="20" spans="1:9" s="511" customFormat="1" ht="12.75">
      <c r="A20" s="125"/>
      <c r="B20" s="590" t="s">
        <v>204</v>
      </c>
      <c r="C20" s="150"/>
      <c r="D20" s="113"/>
      <c r="E20" s="124"/>
      <c r="F20" s="113"/>
      <c r="G20" s="512"/>
      <c r="H20" s="512"/>
    </row>
    <row r="21" spans="1:9" s="511" customFormat="1" ht="51">
      <c r="A21" s="122" t="s">
        <v>92</v>
      </c>
      <c r="B21" s="146" t="s">
        <v>202</v>
      </c>
      <c r="C21" s="132" t="s">
        <v>5</v>
      </c>
      <c r="D21" s="133">
        <v>393</v>
      </c>
      <c r="E21" s="106"/>
      <c r="F21" s="115">
        <f>D21*E21</f>
        <v>0</v>
      </c>
    </row>
    <row r="22" spans="1:9" s="511" customFormat="1" ht="12.75">
      <c r="A22" s="125"/>
      <c r="B22" s="503"/>
      <c r="C22" s="150"/>
      <c r="D22" s="113"/>
      <c r="E22" s="124"/>
      <c r="F22" s="113"/>
      <c r="G22" s="512"/>
      <c r="H22" s="512"/>
    </row>
    <row r="23" spans="1:9" s="511" customFormat="1" ht="89.25">
      <c r="A23" s="125" t="s">
        <v>93</v>
      </c>
      <c r="B23" s="137" t="s">
        <v>210</v>
      </c>
      <c r="C23" s="134" t="s">
        <v>21</v>
      </c>
      <c r="D23" s="124">
        <v>16</v>
      </c>
      <c r="E23" s="113"/>
      <c r="F23" s="113">
        <f>SUM(D23*E23)</f>
        <v>0</v>
      </c>
      <c r="G23" s="512"/>
      <c r="H23" s="512"/>
    </row>
    <row r="24" spans="1:9" s="511" customFormat="1" ht="12.75">
      <c r="A24" s="125"/>
      <c r="B24" s="503"/>
      <c r="C24" s="150"/>
      <c r="D24" s="113"/>
      <c r="E24" s="124"/>
      <c r="F24" s="113"/>
      <c r="G24" s="512"/>
      <c r="H24" s="512"/>
    </row>
    <row r="25" spans="1:9" s="511" customFormat="1" ht="81" customHeight="1">
      <c r="A25" s="125" t="s">
        <v>156</v>
      </c>
      <c r="B25" s="137" t="s">
        <v>211</v>
      </c>
      <c r="C25" s="134" t="s">
        <v>21</v>
      </c>
      <c r="D25" s="124">
        <v>1.6</v>
      </c>
      <c r="E25" s="113"/>
      <c r="F25" s="113">
        <f>SUM(D25*E25)</f>
        <v>0</v>
      </c>
      <c r="G25" s="512"/>
      <c r="H25" s="512"/>
    </row>
    <row r="26" spans="1:9" s="163" customFormat="1" ht="12.75">
      <c r="A26" s="579"/>
      <c r="B26" s="580"/>
      <c r="C26" s="183"/>
      <c r="D26" s="167"/>
      <c r="E26" s="162"/>
      <c r="F26" s="162"/>
      <c r="G26" s="578"/>
    </row>
    <row r="27" spans="1:9" s="169" customFormat="1" ht="12.75">
      <c r="A27" s="584"/>
      <c r="B27" s="591" t="s">
        <v>205</v>
      </c>
      <c r="C27" s="123"/>
      <c r="D27" s="3"/>
      <c r="E27" s="4"/>
      <c r="F27" s="4"/>
      <c r="G27" s="167"/>
      <c r="H27" s="167"/>
      <c r="I27" s="578"/>
    </row>
    <row r="28" spans="1:9" s="169" customFormat="1" ht="81.75" customHeight="1">
      <c r="A28" s="584" t="s">
        <v>157</v>
      </c>
      <c r="B28" s="1" t="s">
        <v>203</v>
      </c>
      <c r="C28" s="123" t="s">
        <v>195</v>
      </c>
      <c r="D28" s="3">
        <v>14</v>
      </c>
      <c r="E28" s="108"/>
      <c r="F28" s="4">
        <f>D28*E28</f>
        <v>0</v>
      </c>
      <c r="G28" s="167"/>
      <c r="H28" s="167"/>
      <c r="I28" s="578"/>
    </row>
    <row r="29" spans="1:9" s="169" customFormat="1" ht="12.75">
      <c r="A29" s="584"/>
      <c r="B29" s="580"/>
      <c r="C29" s="123"/>
      <c r="D29" s="3"/>
      <c r="E29" s="4"/>
      <c r="F29" s="4"/>
      <c r="G29" s="167"/>
      <c r="H29" s="167"/>
    </row>
    <row r="30" spans="1:9" s="169" customFormat="1" ht="51">
      <c r="A30" s="584" t="s">
        <v>158</v>
      </c>
      <c r="B30" s="1" t="s">
        <v>291</v>
      </c>
      <c r="C30" s="123" t="s">
        <v>196</v>
      </c>
      <c r="D30" s="3">
        <v>26</v>
      </c>
      <c r="E30" s="4"/>
      <c r="F30" s="4">
        <f>SUM(D30*E30)</f>
        <v>0</v>
      </c>
      <c r="G30" s="167"/>
      <c r="H30" s="167"/>
    </row>
    <row r="31" spans="1:9" s="169" customFormat="1" ht="12.75">
      <c r="A31" s="584"/>
      <c r="B31" s="580"/>
      <c r="C31" s="123"/>
      <c r="D31" s="3"/>
      <c r="E31" s="108"/>
      <c r="F31" s="108"/>
      <c r="G31" s="102"/>
      <c r="H31" s="102"/>
    </row>
    <row r="32" spans="1:9" s="169" customFormat="1" ht="93.75" customHeight="1">
      <c r="A32" s="584" t="s">
        <v>159</v>
      </c>
      <c r="B32" s="1" t="s">
        <v>197</v>
      </c>
      <c r="C32" s="123" t="s">
        <v>195</v>
      </c>
      <c r="D32" s="3">
        <v>10</v>
      </c>
      <c r="E32" s="4"/>
      <c r="F32" s="4">
        <f>SUM(D32*E32)</f>
        <v>0</v>
      </c>
      <c r="G32" s="167"/>
      <c r="H32" s="167"/>
    </row>
    <row r="33" spans="1:9" s="169" customFormat="1" ht="12.75">
      <c r="A33" s="584"/>
      <c r="B33" s="1"/>
      <c r="C33" s="123"/>
      <c r="D33" s="3"/>
      <c r="E33" s="4"/>
      <c r="F33" s="4"/>
      <c r="G33" s="167"/>
      <c r="H33" s="167"/>
    </row>
    <row r="34" spans="1:9" s="169" customFormat="1" ht="89.25">
      <c r="A34" s="584" t="s">
        <v>226</v>
      </c>
      <c r="B34" s="1" t="s">
        <v>206</v>
      </c>
      <c r="C34" s="123" t="s">
        <v>5</v>
      </c>
      <c r="D34" s="3">
        <v>17</v>
      </c>
      <c r="E34" s="4"/>
      <c r="F34" s="4">
        <f>SUM(D34*E34)</f>
        <v>0</v>
      </c>
      <c r="G34" s="167"/>
      <c r="H34" s="167"/>
    </row>
    <row r="35" spans="1:9" s="169" customFormat="1" ht="12.75">
      <c r="A35" s="584"/>
      <c r="B35" s="1"/>
      <c r="C35" s="123"/>
      <c r="D35" s="3"/>
      <c r="E35" s="4"/>
      <c r="F35" s="4"/>
      <c r="G35" s="167"/>
      <c r="H35" s="167"/>
    </row>
    <row r="36" spans="1:9" s="169" customFormat="1" ht="40.5" customHeight="1">
      <c r="A36" s="584" t="s">
        <v>227</v>
      </c>
      <c r="B36" s="1" t="s">
        <v>198</v>
      </c>
      <c r="C36" s="123" t="s">
        <v>6</v>
      </c>
      <c r="D36" s="3">
        <v>24</v>
      </c>
      <c r="E36" s="4"/>
      <c r="F36" s="4">
        <f>SUM(D36*E36)</f>
        <v>0</v>
      </c>
      <c r="G36" s="167"/>
      <c r="H36" s="167"/>
    </row>
    <row r="37" spans="1:9" s="169" customFormat="1" ht="12.75">
      <c r="A37" s="584"/>
      <c r="B37" s="1"/>
      <c r="C37" s="123"/>
      <c r="D37" s="3"/>
      <c r="E37" s="108"/>
      <c r="F37" s="108"/>
      <c r="G37" s="102"/>
      <c r="H37" s="102"/>
    </row>
    <row r="38" spans="1:9" s="587" customFormat="1" ht="89.25">
      <c r="A38" s="584" t="s">
        <v>228</v>
      </c>
      <c r="B38" s="585" t="s">
        <v>207</v>
      </c>
      <c r="C38" s="586" t="s">
        <v>196</v>
      </c>
      <c r="D38" s="3">
        <v>9</v>
      </c>
      <c r="E38" s="4"/>
      <c r="F38" s="4">
        <f>SUM(D38*E38)</f>
        <v>0</v>
      </c>
      <c r="G38" s="167"/>
      <c r="H38" s="167"/>
    </row>
    <row r="39" spans="1:9" s="169" customFormat="1" ht="12.75">
      <c r="A39" s="584"/>
      <c r="B39" s="1"/>
      <c r="C39" s="123"/>
      <c r="D39" s="3"/>
      <c r="E39" s="108"/>
      <c r="F39" s="108"/>
      <c r="G39" s="102"/>
      <c r="H39" s="102"/>
    </row>
    <row r="40" spans="1:9" s="587" customFormat="1" ht="111" customHeight="1">
      <c r="A40" s="584" t="s">
        <v>229</v>
      </c>
      <c r="B40" s="585" t="s">
        <v>209</v>
      </c>
      <c r="C40" s="586" t="s">
        <v>196</v>
      </c>
      <c r="D40" s="4">
        <v>16</v>
      </c>
      <c r="E40" s="425"/>
      <c r="F40" s="4">
        <f>SUM(D40*E40)</f>
        <v>0</v>
      </c>
      <c r="G40" s="167"/>
      <c r="H40" s="167"/>
    </row>
    <row r="41" spans="1:9" s="587" customFormat="1" ht="12.75">
      <c r="A41" s="584"/>
      <c r="B41" s="585"/>
      <c r="C41" s="586"/>
      <c r="D41" s="4"/>
      <c r="E41" s="425"/>
      <c r="F41" s="4"/>
      <c r="G41" s="167"/>
      <c r="H41" s="167"/>
    </row>
    <row r="42" spans="1:9" ht="13.5" customHeight="1">
      <c r="A42" s="186"/>
      <c r="B42" s="601" t="s">
        <v>201</v>
      </c>
      <c r="C42" s="602"/>
      <c r="D42" s="166"/>
      <c r="E42" s="589"/>
      <c r="F42" s="166"/>
    </row>
    <row r="43" spans="1:9" s="169" customFormat="1" ht="81.75" customHeight="1">
      <c r="A43" s="584" t="s">
        <v>230</v>
      </c>
      <c r="B43" s="1" t="s">
        <v>217</v>
      </c>
      <c r="C43" s="123" t="s">
        <v>195</v>
      </c>
      <c r="D43" s="4">
        <v>48</v>
      </c>
      <c r="E43" s="600"/>
      <c r="F43" s="4">
        <f>D43*E43</f>
        <v>0</v>
      </c>
      <c r="G43" s="167"/>
      <c r="H43" s="167"/>
      <c r="I43" s="578"/>
    </row>
    <row r="44" spans="1:9" s="169" customFormat="1" ht="51">
      <c r="A44" s="584"/>
      <c r="B44" s="1" t="s">
        <v>290</v>
      </c>
      <c r="C44" s="123" t="s">
        <v>196</v>
      </c>
      <c r="D44" s="3">
        <v>80</v>
      </c>
      <c r="E44" s="4"/>
      <c r="F44" s="4">
        <f>SUM(D44*E44)</f>
        <v>0</v>
      </c>
      <c r="G44" s="167"/>
      <c r="H44" s="167"/>
    </row>
    <row r="45" spans="1:9" s="161" customFormat="1" ht="96.75" customHeight="1">
      <c r="A45" s="419"/>
      <c r="B45" s="239" t="s">
        <v>218</v>
      </c>
      <c r="C45" s="132" t="s">
        <v>21</v>
      </c>
      <c r="D45" s="115">
        <v>24</v>
      </c>
      <c r="E45" s="106"/>
      <c r="F45" s="115">
        <f>D45*E45</f>
        <v>0</v>
      </c>
    </row>
    <row r="46" spans="1:9" s="161" customFormat="1" ht="99" customHeight="1">
      <c r="A46" s="419"/>
      <c r="B46" s="146" t="s">
        <v>219</v>
      </c>
      <c r="C46" s="132" t="s">
        <v>54</v>
      </c>
      <c r="D46" s="133">
        <v>24</v>
      </c>
      <c r="E46" s="106"/>
      <c r="F46" s="115">
        <f>SUM(D46*E46)</f>
        <v>0</v>
      </c>
    </row>
    <row r="47" spans="1:9" s="169" customFormat="1" ht="12.75">
      <c r="A47" s="584"/>
      <c r="B47" s="591" t="s">
        <v>280</v>
      </c>
      <c r="C47" s="123"/>
      <c r="D47" s="3"/>
      <c r="E47" s="4"/>
      <c r="F47" s="425"/>
    </row>
    <row r="48" spans="1:9" s="169" customFormat="1" ht="170.25" customHeight="1">
      <c r="A48" s="122" t="s">
        <v>231</v>
      </c>
      <c r="B48" s="146" t="s">
        <v>287</v>
      </c>
      <c r="C48" s="132" t="s">
        <v>7</v>
      </c>
      <c r="D48" s="133">
        <v>1</v>
      </c>
      <c r="E48" s="115"/>
      <c r="F48" s="142">
        <f>SUM(D48*E48)</f>
        <v>0</v>
      </c>
      <c r="H48" s="578"/>
    </row>
    <row r="49" spans="1:11" s="169" customFormat="1" ht="12.75">
      <c r="A49" s="584"/>
      <c r="B49" s="413"/>
      <c r="C49" s="184"/>
      <c r="D49" s="185"/>
      <c r="E49" s="164"/>
      <c r="F49" s="607"/>
    </row>
    <row r="50" spans="1:11" s="161" customFormat="1" ht="56.25" customHeight="1">
      <c r="A50" s="649" t="s">
        <v>232</v>
      </c>
      <c r="B50" s="606" t="s">
        <v>281</v>
      </c>
      <c r="C50" s="134" t="s">
        <v>62</v>
      </c>
      <c r="D50" s="425">
        <v>6</v>
      </c>
      <c r="E50" s="4"/>
      <c r="F50" s="4">
        <f>D50*E50</f>
        <v>0</v>
      </c>
    </row>
    <row r="51" spans="1:11" s="159" customFormat="1" ht="15" customHeight="1">
      <c r="A51" s="649"/>
      <c r="B51" s="615" t="s">
        <v>282</v>
      </c>
      <c r="C51" s="134"/>
      <c r="D51" s="425"/>
      <c r="E51" s="4"/>
      <c r="F51" s="4"/>
    </row>
    <row r="52" spans="1:11" s="159" customFormat="1" ht="15" customHeight="1">
      <c r="A52" s="649"/>
      <c r="B52" s="615" t="s">
        <v>283</v>
      </c>
      <c r="C52" s="134"/>
      <c r="D52" s="425"/>
      <c r="E52" s="4"/>
      <c r="F52" s="4"/>
    </row>
    <row r="53" spans="1:11" s="159" customFormat="1" ht="15" customHeight="1">
      <c r="A53" s="130"/>
      <c r="B53" s="315"/>
      <c r="C53" s="199"/>
      <c r="D53" s="421"/>
      <c r="E53" s="574"/>
      <c r="F53" s="574"/>
    </row>
    <row r="54" spans="1:11" s="161" customFormat="1" ht="51">
      <c r="A54" s="584" t="s">
        <v>233</v>
      </c>
      <c r="B54" s="606" t="s">
        <v>284</v>
      </c>
      <c r="C54" s="134" t="s">
        <v>55</v>
      </c>
      <c r="D54" s="425">
        <v>5</v>
      </c>
      <c r="E54" s="4"/>
      <c r="F54" s="4">
        <f>SUM(D54*E54)</f>
        <v>0</v>
      </c>
    </row>
    <row r="55" spans="1:11" s="159" customFormat="1" ht="15" customHeight="1">
      <c r="A55" s="130"/>
      <c r="B55" s="315"/>
      <c r="C55" s="199"/>
      <c r="D55" s="421"/>
      <c r="E55" s="574"/>
      <c r="F55" s="574"/>
    </row>
    <row r="56" spans="1:11" s="161" customFormat="1" ht="55.5" customHeight="1">
      <c r="A56" s="584" t="s">
        <v>234</v>
      </c>
      <c r="B56" s="246" t="s">
        <v>285</v>
      </c>
      <c r="C56" s="134" t="s">
        <v>62</v>
      </c>
      <c r="D56" s="425">
        <v>1.5</v>
      </c>
      <c r="E56" s="4"/>
      <c r="F56" s="4">
        <f>SUM(D56*E56)</f>
        <v>0</v>
      </c>
    </row>
    <row r="57" spans="1:11" s="161" customFormat="1" ht="12.75">
      <c r="A57" s="584"/>
      <c r="B57" s="616"/>
      <c r="C57" s="188"/>
      <c r="D57" s="617"/>
      <c r="E57" s="162"/>
      <c r="F57" s="162"/>
    </row>
    <row r="58" spans="1:11" s="161" customFormat="1" ht="76.5">
      <c r="A58" s="584" t="s">
        <v>292</v>
      </c>
      <c r="B58" s="604" t="s">
        <v>286</v>
      </c>
      <c r="C58" s="134"/>
      <c r="D58" s="425"/>
      <c r="E58" s="4"/>
      <c r="F58" s="4"/>
    </row>
    <row r="59" spans="1:11" s="161" customFormat="1" ht="25.5">
      <c r="A59" s="584"/>
      <c r="B59" s="615" t="s">
        <v>288</v>
      </c>
      <c r="C59" s="134" t="s">
        <v>40</v>
      </c>
      <c r="D59" s="425">
        <v>6</v>
      </c>
      <c r="E59" s="4"/>
      <c r="F59" s="4">
        <f t="shared" ref="F59" si="0">SUM(D59*E59)</f>
        <v>0</v>
      </c>
    </row>
    <row r="60" spans="1:11" s="431" customFormat="1" ht="46.5" customHeight="1">
      <c r="A60" s="122"/>
      <c r="B60" s="475" t="s">
        <v>305</v>
      </c>
      <c r="C60" s="460"/>
      <c r="D60" s="461"/>
      <c r="E60" s="465"/>
      <c r="F60" s="463"/>
      <c r="K60" s="185"/>
    </row>
    <row r="61" spans="1:11" s="431" customFormat="1" ht="12.75">
      <c r="A61" s="122"/>
      <c r="B61" s="618" t="s">
        <v>289</v>
      </c>
      <c r="C61" s="460"/>
      <c r="D61" s="461"/>
      <c r="E61" s="465"/>
      <c r="F61" s="463"/>
      <c r="K61" s="185"/>
    </row>
    <row r="62" spans="1:11" s="169" customFormat="1" ht="117" customHeight="1">
      <c r="A62" s="584" t="s">
        <v>293</v>
      </c>
      <c r="B62" s="239" t="s">
        <v>294</v>
      </c>
      <c r="C62" s="123" t="s">
        <v>6</v>
      </c>
      <c r="D62" s="3">
        <v>360</v>
      </c>
      <c r="E62" s="4"/>
      <c r="F62" s="4">
        <f>D62*E62</f>
        <v>0</v>
      </c>
    </row>
    <row r="63" spans="1:11" s="169" customFormat="1" ht="63.75">
      <c r="A63" s="584" t="s">
        <v>293</v>
      </c>
      <c r="B63" s="239" t="s">
        <v>296</v>
      </c>
      <c r="C63" s="123" t="s">
        <v>21</v>
      </c>
      <c r="D63" s="3">
        <v>190</v>
      </c>
      <c r="E63" s="4"/>
      <c r="F63" s="4">
        <f>D63*E63</f>
        <v>0</v>
      </c>
    </row>
    <row r="64" spans="1:11" s="169" customFormat="1" ht="75" customHeight="1">
      <c r="A64" s="584"/>
      <c r="B64" s="239" t="s">
        <v>295</v>
      </c>
      <c r="C64" s="123" t="s">
        <v>21</v>
      </c>
      <c r="D64" s="3">
        <v>72</v>
      </c>
      <c r="E64" s="4"/>
      <c r="F64" s="4">
        <f>D64*E64</f>
        <v>0</v>
      </c>
    </row>
    <row r="65" spans="1:11" s="172" customFormat="1" ht="12.75">
      <c r="A65" s="399"/>
      <c r="B65" s="591" t="s">
        <v>208</v>
      </c>
      <c r="C65" s="278"/>
      <c r="D65" s="279"/>
      <c r="E65" s="280"/>
      <c r="F65" s="257"/>
    </row>
    <row r="66" spans="1:11" s="431" customFormat="1" ht="42" customHeight="1">
      <c r="A66" s="122" t="s">
        <v>297</v>
      </c>
      <c r="B66" s="459" t="s">
        <v>146</v>
      </c>
      <c r="C66" s="460" t="s">
        <v>6</v>
      </c>
      <c r="D66" s="446">
        <v>2835</v>
      </c>
      <c r="E66" s="462"/>
      <c r="F66" s="463">
        <f>E66*D66</f>
        <v>0</v>
      </c>
    </row>
    <row r="67" spans="1:11" s="431" customFormat="1" ht="12.75">
      <c r="A67" s="122"/>
      <c r="B67" s="459"/>
      <c r="C67" s="460"/>
      <c r="D67" s="446"/>
      <c r="E67" s="462"/>
      <c r="F67" s="463"/>
    </row>
    <row r="68" spans="1:11" s="431" customFormat="1" ht="31.5" customHeight="1">
      <c r="A68" s="122" t="s">
        <v>298</v>
      </c>
      <c r="B68" s="475" t="s">
        <v>154</v>
      </c>
      <c r="C68" s="460" t="s">
        <v>54</v>
      </c>
      <c r="D68" s="446">
        <v>90</v>
      </c>
      <c r="E68" s="465"/>
      <c r="F68" s="463">
        <f>E68*D68</f>
        <v>0</v>
      </c>
    </row>
    <row r="69" spans="1:11" s="431" customFormat="1" ht="12.75">
      <c r="A69" s="122"/>
      <c r="B69" s="475"/>
      <c r="C69" s="460"/>
      <c r="D69" s="446"/>
      <c r="E69" s="465"/>
      <c r="F69" s="463"/>
    </row>
    <row r="70" spans="1:11" s="431" customFormat="1" ht="54" customHeight="1">
      <c r="A70" s="122" t="s">
        <v>299</v>
      </c>
      <c r="B70" s="459" t="s">
        <v>148</v>
      </c>
      <c r="C70" s="460" t="s">
        <v>139</v>
      </c>
      <c r="D70" s="446">
        <v>2835</v>
      </c>
      <c r="E70" s="465"/>
      <c r="F70" s="463">
        <f>E70*D70</f>
        <v>0</v>
      </c>
    </row>
    <row r="71" spans="1:11" s="431" customFormat="1" ht="12.75">
      <c r="A71" s="122"/>
      <c r="B71" s="459"/>
      <c r="C71" s="460"/>
      <c r="D71" s="446"/>
      <c r="E71" s="465"/>
      <c r="F71" s="463"/>
    </row>
    <row r="72" spans="1:11" s="431" customFormat="1" ht="41.25" customHeight="1">
      <c r="A72" s="122" t="s">
        <v>300</v>
      </c>
      <c r="B72" s="475" t="s">
        <v>155</v>
      </c>
      <c r="C72" s="460" t="s">
        <v>30</v>
      </c>
      <c r="D72" s="446">
        <v>70</v>
      </c>
      <c r="E72" s="465"/>
      <c r="F72" s="463">
        <f>E72*D72</f>
        <v>0</v>
      </c>
      <c r="K72" s="185"/>
    </row>
    <row r="73" spans="1:11" s="161" customFormat="1" ht="12.75">
      <c r="A73" s="584"/>
      <c r="B73" s="616"/>
      <c r="C73" s="188"/>
      <c r="D73" s="617"/>
      <c r="E73" s="162"/>
      <c r="F73" s="162"/>
    </row>
    <row r="74" spans="1:11" s="39" customFormat="1" ht="15" customHeight="1">
      <c r="A74" s="332" t="s">
        <v>91</v>
      </c>
      <c r="B74" s="331" t="s">
        <v>32</v>
      </c>
      <c r="C74" s="423"/>
      <c r="D74" s="424"/>
      <c r="E74" s="356"/>
      <c r="F74" s="356">
        <f>SUM(F21:F73)</f>
        <v>0</v>
      </c>
    </row>
    <row r="75" spans="1:11" s="39" customFormat="1" ht="15" customHeight="1">
      <c r="A75" s="67"/>
      <c r="B75" s="131"/>
      <c r="C75" s="48"/>
      <c r="D75" s="564"/>
      <c r="E75" s="564"/>
      <c r="F75" s="564"/>
    </row>
    <row r="76" spans="1:11" s="39" customFormat="1" ht="15" customHeight="1">
      <c r="A76" s="67"/>
      <c r="B76" s="131"/>
      <c r="C76" s="48"/>
      <c r="D76" s="564"/>
      <c r="E76" s="564"/>
      <c r="F76" s="564"/>
    </row>
    <row r="77" spans="1:11" s="39" customFormat="1" ht="15" customHeight="1">
      <c r="A77" s="67"/>
      <c r="B77" s="131"/>
      <c r="C77" s="48"/>
      <c r="D77" s="564"/>
      <c r="E77" s="564"/>
      <c r="F77" s="564"/>
    </row>
    <row r="78" spans="1:11" s="39" customFormat="1" ht="15" customHeight="1">
      <c r="A78" s="67"/>
      <c r="B78" s="131"/>
      <c r="C78" s="48"/>
      <c r="D78" s="564"/>
      <c r="E78" s="564"/>
      <c r="F78" s="564"/>
    </row>
    <row r="79" spans="1:11" s="39" customFormat="1" ht="15" customHeight="1">
      <c r="A79" s="67"/>
      <c r="B79" s="131"/>
      <c r="C79" s="48"/>
      <c r="D79" s="564"/>
      <c r="E79" s="564"/>
      <c r="F79" s="564"/>
    </row>
    <row r="80" spans="1:11" s="39" customFormat="1" ht="15" customHeight="1">
      <c r="A80" s="67"/>
      <c r="B80" s="131"/>
      <c r="C80" s="48"/>
      <c r="D80" s="564"/>
      <c r="E80" s="564"/>
      <c r="F80" s="564"/>
    </row>
    <row r="81" spans="1:9" s="39" customFormat="1" ht="15" customHeight="1">
      <c r="A81" s="67"/>
      <c r="B81" s="131"/>
      <c r="C81" s="48"/>
      <c r="D81" s="564"/>
      <c r="E81" s="564"/>
      <c r="F81" s="564"/>
    </row>
    <row r="82" spans="1:9" s="39" customFormat="1" ht="15" customHeight="1">
      <c r="A82" s="67"/>
      <c r="B82" s="131"/>
      <c r="C82" s="48"/>
      <c r="D82" s="564"/>
      <c r="E82" s="564"/>
      <c r="F82" s="564"/>
    </row>
    <row r="83" spans="1:9" s="39" customFormat="1" ht="15" customHeight="1">
      <c r="A83" s="67"/>
      <c r="B83" s="131"/>
      <c r="C83" s="48"/>
      <c r="D83" s="564"/>
      <c r="E83" s="564"/>
      <c r="F83" s="564"/>
    </row>
    <row r="84" spans="1:9" s="39" customFormat="1" ht="15" customHeight="1">
      <c r="A84" s="67"/>
      <c r="B84" s="131"/>
      <c r="C84" s="48"/>
      <c r="D84" s="564"/>
      <c r="E84" s="564"/>
      <c r="F84" s="564"/>
    </row>
    <row r="85" spans="1:9" s="39" customFormat="1" ht="15" customHeight="1">
      <c r="A85" s="67"/>
      <c r="B85" s="131"/>
      <c r="C85" s="48"/>
      <c r="D85" s="564"/>
      <c r="E85" s="564"/>
      <c r="F85" s="564"/>
    </row>
    <row r="86" spans="1:9" s="39" customFormat="1" ht="15" customHeight="1">
      <c r="A86" s="67"/>
      <c r="B86" s="131"/>
      <c r="C86" s="48"/>
      <c r="D86" s="564"/>
      <c r="E86" s="564"/>
      <c r="F86" s="564"/>
    </row>
    <row r="87" spans="1:9" s="161" customFormat="1" ht="15">
      <c r="A87" s="128" t="s">
        <v>94</v>
      </c>
      <c r="B87" s="129" t="s">
        <v>28</v>
      </c>
      <c r="C87" s="148"/>
      <c r="D87" s="149"/>
      <c r="E87" s="96"/>
      <c r="F87" s="144"/>
      <c r="G87" s="163"/>
    </row>
    <row r="88" spans="1:9" s="175" customFormat="1" ht="114.75" customHeight="1">
      <c r="A88" s="603" t="s">
        <v>95</v>
      </c>
      <c r="B88" s="604" t="s">
        <v>307</v>
      </c>
      <c r="C88" s="134" t="s">
        <v>21</v>
      </c>
      <c r="D88" s="124">
        <v>1.6</v>
      </c>
      <c r="E88" s="107"/>
      <c r="F88" s="113">
        <f>SUM(D88*E88)</f>
        <v>0</v>
      </c>
      <c r="G88" s="169"/>
    </row>
    <row r="89" spans="1:9" s="175" customFormat="1" ht="12.75">
      <c r="A89" s="191"/>
      <c r="B89" s="606"/>
      <c r="C89" s="184"/>
      <c r="D89" s="185"/>
      <c r="E89" s="101"/>
      <c r="F89" s="164"/>
      <c r="G89" s="169"/>
    </row>
    <row r="90" spans="1:9" s="394" customFormat="1" ht="57.75" customHeight="1">
      <c r="A90" s="125" t="s">
        <v>96</v>
      </c>
      <c r="B90" s="640" t="s">
        <v>309</v>
      </c>
      <c r="C90" s="134" t="s">
        <v>21</v>
      </c>
      <c r="D90" s="124">
        <v>16</v>
      </c>
      <c r="E90" s="113"/>
      <c r="F90" s="113">
        <f>SUM(D90*E90)</f>
        <v>0</v>
      </c>
      <c r="G90" s="395"/>
      <c r="H90" s="395"/>
    </row>
    <row r="91" spans="1:9" s="397" customFormat="1" ht="15" customHeight="1">
      <c r="A91" s="125"/>
      <c r="B91" s="598"/>
      <c r="C91" s="150"/>
      <c r="D91" s="248"/>
      <c r="E91" s="248"/>
      <c r="F91" s="248"/>
      <c r="G91" s="398"/>
      <c r="H91" s="398"/>
      <c r="I91" s="396"/>
    </row>
    <row r="92" spans="1:9" s="397" customFormat="1" ht="63.75" customHeight="1">
      <c r="A92" s="125" t="s">
        <v>140</v>
      </c>
      <c r="B92" s="598" t="s">
        <v>185</v>
      </c>
      <c r="C92" s="150" t="s">
        <v>7</v>
      </c>
      <c r="D92" s="248">
        <v>156</v>
      </c>
      <c r="E92" s="248"/>
      <c r="F92" s="248">
        <f>D92*E92</f>
        <v>0</v>
      </c>
      <c r="G92" s="398"/>
      <c r="H92" s="398"/>
      <c r="I92" s="396"/>
    </row>
    <row r="93" spans="1:9" s="397" customFormat="1" ht="12.75">
      <c r="A93" s="125"/>
      <c r="B93" s="598"/>
      <c r="C93" s="150"/>
      <c r="D93" s="248"/>
      <c r="E93" s="248"/>
      <c r="F93" s="248"/>
      <c r="G93" s="398"/>
      <c r="H93" s="398"/>
      <c r="I93" s="396"/>
    </row>
    <row r="94" spans="1:9" s="175" customFormat="1" ht="94.5" customHeight="1">
      <c r="A94" s="603" t="s">
        <v>143</v>
      </c>
      <c r="B94" s="604" t="s">
        <v>220</v>
      </c>
      <c r="C94" s="517" t="s">
        <v>5</v>
      </c>
      <c r="D94" s="113">
        <v>36</v>
      </c>
      <c r="E94" s="107"/>
      <c r="F94" s="113">
        <f>SUM(D94*E94)</f>
        <v>0</v>
      </c>
      <c r="G94" s="169"/>
    </row>
    <row r="95" spans="1:9" s="397" customFormat="1" ht="12.75">
      <c r="A95" s="125"/>
      <c r="B95" s="246"/>
      <c r="C95" s="134"/>
      <c r="D95" s="248"/>
      <c r="E95" s="248"/>
      <c r="F95" s="248"/>
      <c r="G95" s="398"/>
      <c r="H95" s="398"/>
      <c r="I95" s="396"/>
    </row>
    <row r="96" spans="1:9" s="175" customFormat="1" ht="51">
      <c r="A96" s="647" t="s">
        <v>236</v>
      </c>
      <c r="B96" s="146" t="s">
        <v>235</v>
      </c>
      <c r="C96" s="132"/>
      <c r="D96" s="133"/>
      <c r="E96" s="106"/>
      <c r="F96" s="115"/>
      <c r="G96" s="169"/>
    </row>
    <row r="97" spans="1:9" s="175" customFormat="1" ht="12.75">
      <c r="A97" s="647"/>
      <c r="B97" s="146" t="s">
        <v>29</v>
      </c>
      <c r="C97" s="132" t="s">
        <v>30</v>
      </c>
      <c r="D97" s="351">
        <v>250</v>
      </c>
      <c r="E97" s="352"/>
      <c r="F97" s="351">
        <f>D97*E97</f>
        <v>0</v>
      </c>
      <c r="G97" s="169"/>
      <c r="I97" s="599"/>
    </row>
    <row r="98" spans="1:9" s="175" customFormat="1" ht="12.75">
      <c r="A98" s="122"/>
      <c r="B98" s="146"/>
      <c r="C98" s="132"/>
      <c r="D98" s="588"/>
      <c r="E98" s="352"/>
      <c r="F98" s="351"/>
      <c r="G98" s="169"/>
    </row>
    <row r="99" spans="1:9" s="175" customFormat="1" ht="15">
      <c r="A99" s="332" t="s">
        <v>94</v>
      </c>
      <c r="B99" s="331" t="str">
        <f>B87</f>
        <v>BETONSKA DELA</v>
      </c>
      <c r="C99" s="334"/>
      <c r="D99" s="335"/>
      <c r="E99" s="592"/>
      <c r="F99" s="335">
        <f>SUM(F87:F98)</f>
        <v>0</v>
      </c>
      <c r="G99" s="169"/>
    </row>
    <row r="100" spans="1:9" s="175" customFormat="1" ht="15">
      <c r="A100" s="250"/>
      <c r="B100" s="139"/>
      <c r="C100" s="325"/>
      <c r="D100" s="324"/>
      <c r="E100" s="326"/>
      <c r="F100" s="324"/>
      <c r="G100" s="169"/>
    </row>
    <row r="101" spans="1:9" s="175" customFormat="1" ht="15">
      <c r="A101" s="250"/>
      <c r="B101" s="139"/>
      <c r="C101" s="325"/>
      <c r="D101" s="324"/>
      <c r="E101" s="326"/>
      <c r="F101" s="324"/>
      <c r="G101" s="169"/>
    </row>
    <row r="102" spans="1:9" s="175" customFormat="1" ht="15">
      <c r="A102" s="250"/>
      <c r="B102" s="139"/>
      <c r="C102" s="325"/>
      <c r="D102" s="324"/>
      <c r="E102" s="326"/>
      <c r="F102" s="324"/>
      <c r="G102" s="169"/>
    </row>
    <row r="103" spans="1:9" s="175" customFormat="1" ht="15">
      <c r="A103" s="250"/>
      <c r="B103" s="139"/>
      <c r="C103" s="325"/>
      <c r="D103" s="324"/>
      <c r="E103" s="326"/>
      <c r="F103" s="324"/>
      <c r="G103" s="169"/>
    </row>
    <row r="104" spans="1:9" s="175" customFormat="1" ht="15">
      <c r="A104" s="250"/>
      <c r="B104" s="139"/>
      <c r="C104" s="325"/>
      <c r="D104" s="324"/>
      <c r="E104" s="326"/>
      <c r="F104" s="324"/>
      <c r="G104" s="169"/>
    </row>
    <row r="105" spans="1:9" s="175" customFormat="1" ht="15">
      <c r="A105" s="250"/>
      <c r="B105" s="139"/>
      <c r="C105" s="325"/>
      <c r="D105" s="324"/>
      <c r="E105" s="326"/>
      <c r="F105" s="324"/>
      <c r="G105" s="169"/>
    </row>
    <row r="106" spans="1:9" s="175" customFormat="1" ht="15">
      <c r="A106" s="250"/>
      <c r="B106" s="139"/>
      <c r="C106" s="325"/>
      <c r="D106" s="324"/>
      <c r="E106" s="326"/>
      <c r="F106" s="324"/>
      <c r="G106" s="169"/>
    </row>
    <row r="107" spans="1:9" s="175" customFormat="1" ht="15">
      <c r="A107" s="250"/>
      <c r="B107" s="139"/>
      <c r="C107" s="325"/>
      <c r="D107" s="324"/>
      <c r="E107" s="326"/>
      <c r="F107" s="324"/>
      <c r="G107" s="169"/>
    </row>
    <row r="108" spans="1:9" s="175" customFormat="1" ht="15">
      <c r="A108" s="250"/>
      <c r="B108" s="139"/>
      <c r="C108" s="325"/>
      <c r="D108" s="324"/>
      <c r="E108" s="326"/>
      <c r="F108" s="324"/>
      <c r="G108" s="169"/>
    </row>
    <row r="109" spans="1:9" s="175" customFormat="1" ht="15">
      <c r="A109" s="250"/>
      <c r="B109" s="139"/>
      <c r="C109" s="325"/>
      <c r="D109" s="324"/>
      <c r="E109" s="326"/>
      <c r="F109" s="324"/>
      <c r="G109" s="169"/>
    </row>
    <row r="110" spans="1:9" s="175" customFormat="1" ht="15">
      <c r="A110" s="250"/>
      <c r="B110" s="139"/>
      <c r="C110" s="325"/>
      <c r="D110" s="324"/>
      <c r="E110" s="326"/>
      <c r="F110" s="324"/>
      <c r="G110" s="169"/>
    </row>
    <row r="111" spans="1:9" s="175" customFormat="1" ht="15">
      <c r="A111" s="250"/>
      <c r="B111" s="139"/>
      <c r="C111" s="325"/>
      <c r="D111" s="324"/>
      <c r="E111" s="326"/>
      <c r="F111" s="324"/>
      <c r="G111" s="169"/>
    </row>
    <row r="112" spans="1:9" s="175" customFormat="1" ht="15">
      <c r="A112" s="250"/>
      <c r="B112" s="139"/>
      <c r="C112" s="325"/>
      <c r="D112" s="324"/>
      <c r="E112" s="326"/>
      <c r="F112" s="324"/>
      <c r="G112" s="169"/>
    </row>
    <row r="113" spans="1:7" s="576" customFormat="1" ht="15" customHeight="1">
      <c r="A113" s="575" t="s">
        <v>97</v>
      </c>
      <c r="B113" s="593" t="s">
        <v>189</v>
      </c>
      <c r="C113" s="594"/>
      <c r="D113" s="595"/>
      <c r="E113" s="596" t="s">
        <v>190</v>
      </c>
      <c r="F113" s="597"/>
    </row>
    <row r="114" spans="1:7" s="577" customFormat="1" ht="15" customHeight="1">
      <c r="A114" s="130"/>
      <c r="B114" s="648" t="s">
        <v>191</v>
      </c>
      <c r="C114" s="135"/>
      <c r="D114" s="136"/>
      <c r="E114" s="97" t="s">
        <v>190</v>
      </c>
      <c r="F114" s="116"/>
    </row>
    <row r="115" spans="1:7" s="577" customFormat="1" ht="56.25" customHeight="1">
      <c r="A115" s="130"/>
      <c r="B115" s="648"/>
      <c r="C115" s="135"/>
      <c r="D115" s="136"/>
      <c r="E115" s="97" t="s">
        <v>190</v>
      </c>
      <c r="F115" s="116"/>
    </row>
    <row r="116" spans="1:7" s="169" customFormat="1" ht="69" customHeight="1">
      <c r="A116" s="122" t="s">
        <v>98</v>
      </c>
      <c r="B116" s="239" t="s">
        <v>249</v>
      </c>
      <c r="C116" s="132" t="s">
        <v>6</v>
      </c>
      <c r="D116" s="133">
        <v>7</v>
      </c>
      <c r="E116" s="106"/>
      <c r="F116" s="115">
        <f>SUM(D116*E116)</f>
        <v>0</v>
      </c>
    </row>
    <row r="117" spans="1:7" s="175" customFormat="1" ht="15">
      <c r="A117" s="128" t="s">
        <v>97</v>
      </c>
      <c r="B117" s="129" t="str">
        <f>B113</f>
        <v>TESARSKA DELA</v>
      </c>
      <c r="C117" s="407"/>
      <c r="D117" s="408"/>
      <c r="E117" s="409"/>
      <c r="F117" s="408">
        <f>SUM(F116)</f>
        <v>0</v>
      </c>
      <c r="G117" s="169"/>
    </row>
    <row r="118" spans="1:7" s="175" customFormat="1" ht="15">
      <c r="A118" s="319"/>
      <c r="B118" s="320"/>
      <c r="C118" s="321"/>
      <c r="D118" s="322"/>
      <c r="E118" s="323"/>
      <c r="F118" s="322"/>
      <c r="G118" s="169"/>
    </row>
    <row r="119" spans="1:7" ht="15">
      <c r="A119" s="130" t="s">
        <v>99</v>
      </c>
      <c r="B119" s="131" t="s">
        <v>199</v>
      </c>
      <c r="C119" s="160"/>
      <c r="D119" s="136"/>
      <c r="E119" s="97"/>
      <c r="F119" s="116"/>
    </row>
    <row r="120" spans="1:7" ht="146.25" customHeight="1">
      <c r="A120" s="242" t="s">
        <v>100</v>
      </c>
      <c r="B120" s="243" t="s">
        <v>250</v>
      </c>
      <c r="C120" s="286" t="s">
        <v>40</v>
      </c>
      <c r="D120" s="133">
        <v>45</v>
      </c>
      <c r="E120" s="106"/>
      <c r="F120" s="115">
        <f>D120*E120</f>
        <v>0</v>
      </c>
    </row>
    <row r="121" spans="1:7">
      <c r="A121" s="242"/>
      <c r="B121" s="243"/>
      <c r="C121" s="286"/>
      <c r="D121" s="133"/>
      <c r="E121" s="106"/>
      <c r="F121" s="115"/>
    </row>
    <row r="122" spans="1:7" s="159" customFormat="1" ht="56.25" customHeight="1">
      <c r="A122" s="231" t="s">
        <v>160</v>
      </c>
      <c r="B122" s="507" t="s">
        <v>142</v>
      </c>
      <c r="C122" s="508" t="s">
        <v>6</v>
      </c>
      <c r="D122" s="422">
        <v>1240</v>
      </c>
      <c r="E122" s="116"/>
      <c r="F122" s="116">
        <f>D122*E122</f>
        <v>0</v>
      </c>
    </row>
    <row r="123" spans="1:7" s="159" customFormat="1" ht="15" customHeight="1">
      <c r="A123" s="435"/>
      <c r="B123" s="605"/>
      <c r="C123" s="506"/>
      <c r="D123" s="421"/>
      <c r="E123" s="171"/>
      <c r="F123" s="171"/>
    </row>
    <row r="124" spans="1:7" s="161" customFormat="1" ht="76.5">
      <c r="A124" s="231" t="s">
        <v>161</v>
      </c>
      <c r="B124" s="507" t="s">
        <v>141</v>
      </c>
      <c r="C124" s="426" t="s">
        <v>55</v>
      </c>
      <c r="D124" s="425">
        <v>1240</v>
      </c>
      <c r="E124" s="4"/>
      <c r="F124" s="4">
        <f>SUM(D124*E124)</f>
        <v>0</v>
      </c>
    </row>
    <row r="125" spans="1:7">
      <c r="A125" s="242"/>
      <c r="B125" s="287"/>
      <c r="C125" s="288"/>
      <c r="D125" s="185"/>
      <c r="E125" s="101"/>
      <c r="F125" s="164"/>
    </row>
    <row r="126" spans="1:7" ht="63.75">
      <c r="A126" s="242" t="s">
        <v>162</v>
      </c>
      <c r="B126" s="243" t="s">
        <v>222</v>
      </c>
      <c r="C126" s="132" t="s">
        <v>6</v>
      </c>
      <c r="D126" s="133">
        <v>1240</v>
      </c>
      <c r="E126" s="106"/>
      <c r="F126" s="115">
        <f>SUM(D126*E126)</f>
        <v>0</v>
      </c>
    </row>
    <row r="127" spans="1:7" ht="15">
      <c r="A127" s="353" t="s">
        <v>99</v>
      </c>
      <c r="B127" s="354" t="str">
        <f>B119</f>
        <v>ASFALTERSKA  DELA</v>
      </c>
      <c r="C127" s="313"/>
      <c r="D127" s="314"/>
      <c r="E127" s="355"/>
      <c r="F127" s="356">
        <f>SUM(F120:F126)</f>
        <v>0</v>
      </c>
    </row>
    <row r="128" spans="1:7" ht="15">
      <c r="A128" s="562"/>
      <c r="B128" s="563"/>
      <c r="C128" s="401"/>
      <c r="D128" s="133"/>
      <c r="E128" s="402"/>
      <c r="F128" s="564"/>
    </row>
    <row r="129" spans="1:6" ht="15">
      <c r="A129" s="562"/>
      <c r="B129" s="563"/>
      <c r="C129" s="401"/>
      <c r="D129" s="133"/>
      <c r="E129" s="402"/>
      <c r="F129" s="564"/>
    </row>
    <row r="130" spans="1:6" ht="15">
      <c r="A130" s="562"/>
      <c r="B130" s="563"/>
      <c r="C130" s="401"/>
      <c r="D130" s="133"/>
      <c r="E130" s="402"/>
      <c r="F130" s="564"/>
    </row>
    <row r="131" spans="1:6" ht="15">
      <c r="A131" s="562"/>
      <c r="B131" s="563"/>
      <c r="C131" s="401"/>
      <c r="D131" s="133"/>
      <c r="E131" s="402"/>
      <c r="F131" s="564"/>
    </row>
    <row r="132" spans="1:6" ht="15">
      <c r="A132" s="327"/>
      <c r="B132" s="232"/>
      <c r="C132" s="328"/>
      <c r="D132" s="329"/>
      <c r="E132" s="329"/>
      <c r="F132" s="330"/>
    </row>
    <row r="133" spans="1:6" ht="15.75">
      <c r="A133" s="525" t="s">
        <v>101</v>
      </c>
      <c r="B133" s="526" t="s">
        <v>42</v>
      </c>
      <c r="C133" s="527"/>
      <c r="D133" s="528"/>
      <c r="E133" s="529"/>
      <c r="F133" s="530"/>
    </row>
    <row r="134" spans="1:6" ht="99.75" customHeight="1">
      <c r="A134" s="231" t="s">
        <v>102</v>
      </c>
      <c r="B134" s="262" t="s">
        <v>311</v>
      </c>
      <c r="C134" s="123" t="s">
        <v>19</v>
      </c>
      <c r="D134" s="3">
        <v>1</v>
      </c>
      <c r="E134" s="106"/>
      <c r="F134" s="4">
        <f>SUM(D134*E134)</f>
        <v>0</v>
      </c>
    </row>
    <row r="135" spans="1:6">
      <c r="A135" s="203"/>
      <c r="B135" s="261"/>
      <c r="C135" s="217"/>
      <c r="D135" s="218"/>
      <c r="E135" s="226"/>
      <c r="F135" s="219"/>
    </row>
    <row r="136" spans="1:6" ht="118.5" customHeight="1">
      <c r="A136" s="231" t="s">
        <v>103</v>
      </c>
      <c r="B136" s="262" t="s">
        <v>237</v>
      </c>
      <c r="C136" s="123" t="s">
        <v>34</v>
      </c>
      <c r="D136" s="3">
        <v>2</v>
      </c>
      <c r="E136" s="106"/>
      <c r="F136" s="4">
        <f>SUM(D136*E136)</f>
        <v>0</v>
      </c>
    </row>
    <row r="137" spans="1:6" ht="15.75">
      <c r="A137" s="258"/>
      <c r="B137" s="261"/>
      <c r="C137" s="217"/>
      <c r="D137" s="218"/>
      <c r="E137" s="226"/>
      <c r="F137" s="219"/>
    </row>
    <row r="138" spans="1:6" ht="63.75">
      <c r="A138" s="231" t="s">
        <v>104</v>
      </c>
      <c r="B138" s="243" t="s">
        <v>193</v>
      </c>
      <c r="C138" s="123" t="s">
        <v>34</v>
      </c>
      <c r="D138" s="3">
        <v>2</v>
      </c>
      <c r="E138" s="106"/>
      <c r="F138" s="4">
        <f>SUM(D138*E138)</f>
        <v>0</v>
      </c>
    </row>
    <row r="139" spans="1:6">
      <c r="A139" s="259"/>
      <c r="B139" s="263"/>
      <c r="C139" s="126"/>
      <c r="D139" s="127"/>
      <c r="E139" s="223"/>
      <c r="F139" s="114"/>
    </row>
    <row r="140" spans="1:6" ht="134.25" customHeight="1">
      <c r="A140" s="242" t="s">
        <v>164</v>
      </c>
      <c r="B140" s="243" t="s">
        <v>223</v>
      </c>
      <c r="C140" s="241" t="s">
        <v>19</v>
      </c>
      <c r="D140" s="124">
        <v>2</v>
      </c>
      <c r="E140" s="107"/>
      <c r="F140" s="113">
        <f>SUM(D140*E140)</f>
        <v>0</v>
      </c>
    </row>
    <row r="141" spans="1:6">
      <c r="A141" s="242"/>
      <c r="B141" s="243"/>
      <c r="C141" s="241"/>
      <c r="D141" s="124"/>
      <c r="E141" s="107"/>
      <c r="F141" s="113"/>
    </row>
    <row r="142" spans="1:6" ht="237" customHeight="1">
      <c r="A142" s="231" t="s">
        <v>212</v>
      </c>
      <c r="B142" s="243" t="s">
        <v>310</v>
      </c>
      <c r="C142" s="123" t="s">
        <v>35</v>
      </c>
      <c r="D142" s="3">
        <v>352</v>
      </c>
      <c r="E142" s="108"/>
      <c r="F142" s="4">
        <f>SUM(D142*E142)</f>
        <v>0</v>
      </c>
    </row>
    <row r="143" spans="1:6">
      <c r="A143" s="231"/>
      <c r="B143" s="287"/>
      <c r="C143" s="183"/>
      <c r="D143" s="167"/>
      <c r="E143" s="583"/>
      <c r="F143" s="162"/>
    </row>
    <row r="144" spans="1:6" ht="143.25" customHeight="1">
      <c r="A144" s="231" t="s">
        <v>213</v>
      </c>
      <c r="B144" s="243" t="s">
        <v>308</v>
      </c>
      <c r="C144" s="241" t="s">
        <v>34</v>
      </c>
      <c r="D144" s="124">
        <v>2</v>
      </c>
      <c r="E144" s="107"/>
      <c r="F144" s="113">
        <f>SUM(D144*E144)</f>
        <v>0</v>
      </c>
    </row>
    <row r="145" spans="1:6" ht="15.75">
      <c r="A145" s="260"/>
      <c r="B145" s="273"/>
      <c r="C145" s="121"/>
      <c r="D145" s="509"/>
      <c r="E145" s="111"/>
      <c r="F145" s="249"/>
    </row>
    <row r="146" spans="1:6" ht="113.25" customHeight="1">
      <c r="A146" s="242" t="s">
        <v>301</v>
      </c>
      <c r="B146" s="275" t="s">
        <v>279</v>
      </c>
      <c r="C146" s="241" t="s">
        <v>34</v>
      </c>
      <c r="D146" s="124">
        <v>2</v>
      </c>
      <c r="E146" s="107"/>
      <c r="F146" s="244">
        <f>SUM(D146*E146)</f>
        <v>0</v>
      </c>
    </row>
    <row r="147" spans="1:6">
      <c r="A147" s="229"/>
      <c r="B147" s="274"/>
      <c r="C147" s="220"/>
      <c r="D147" s="510"/>
      <c r="E147" s="221"/>
      <c r="F147" s="222"/>
    </row>
    <row r="148" spans="1:6" ht="51">
      <c r="A148" s="242" t="s">
        <v>214</v>
      </c>
      <c r="B148" s="275" t="s">
        <v>251</v>
      </c>
      <c r="C148" s="241" t="s">
        <v>34</v>
      </c>
      <c r="D148" s="113">
        <v>2</v>
      </c>
      <c r="E148" s="523"/>
      <c r="F148" s="244">
        <f>SUM(D148*E148)</f>
        <v>0</v>
      </c>
    </row>
    <row r="149" spans="1:6">
      <c r="A149" s="229"/>
      <c r="B149" s="272"/>
      <c r="C149" s="220"/>
      <c r="D149" s="582"/>
      <c r="E149" s="581"/>
      <c r="F149" s="222"/>
    </row>
    <row r="150" spans="1:6" ht="63.75">
      <c r="A150" s="242" t="s">
        <v>215</v>
      </c>
      <c r="B150" s="275" t="s">
        <v>252</v>
      </c>
      <c r="C150" s="241" t="s">
        <v>34</v>
      </c>
      <c r="D150" s="113">
        <v>10</v>
      </c>
      <c r="E150" s="523"/>
      <c r="F150" s="244">
        <f>SUM(D150*E150)</f>
        <v>0</v>
      </c>
    </row>
    <row r="151" spans="1:6">
      <c r="A151" s="242"/>
      <c r="B151" s="264"/>
      <c r="C151" s="241"/>
      <c r="D151" s="113"/>
      <c r="E151" s="523"/>
      <c r="F151" s="113"/>
    </row>
    <row r="152" spans="1:6" ht="82.5" customHeight="1">
      <c r="A152" s="125" t="s">
        <v>216</v>
      </c>
      <c r="B152" s="333" t="s">
        <v>221</v>
      </c>
      <c r="C152" s="241"/>
      <c r="D152" s="113"/>
      <c r="E152" s="523"/>
      <c r="F152" s="113"/>
    </row>
    <row r="153" spans="1:6" ht="25.5">
      <c r="A153" s="125"/>
      <c r="B153" s="333" t="s">
        <v>184</v>
      </c>
      <c r="C153" s="241" t="s">
        <v>34</v>
      </c>
      <c r="D153" s="113">
        <v>1</v>
      </c>
      <c r="E153" s="523"/>
      <c r="F153" s="113">
        <f t="shared" ref="F153" si="1">SUM(D153*E153)</f>
        <v>0</v>
      </c>
    </row>
    <row r="154" spans="1:6" ht="15">
      <c r="A154" s="128" t="s">
        <v>101</v>
      </c>
      <c r="B154" s="129" t="str">
        <f>B133</f>
        <v>OPREMA</v>
      </c>
      <c r="C154" s="407"/>
      <c r="D154" s="416"/>
      <c r="E154" s="622"/>
      <c r="F154" s="408">
        <f>SUM(F133:F153)</f>
        <v>0</v>
      </c>
    </row>
    <row r="155" spans="1:6" ht="15">
      <c r="A155" s="414"/>
      <c r="B155" s="129"/>
      <c r="C155" s="415"/>
      <c r="D155" s="416"/>
      <c r="E155" s="417"/>
      <c r="F155" s="416"/>
    </row>
    <row r="156" spans="1:6" ht="15">
      <c r="A156" s="67"/>
      <c r="B156" s="131"/>
      <c r="C156" s="68"/>
      <c r="D156" s="69"/>
      <c r="E156" s="628"/>
      <c r="F156" s="69"/>
    </row>
    <row r="157" spans="1:6" ht="15">
      <c r="A157" s="67"/>
      <c r="B157" s="131"/>
      <c r="C157" s="68"/>
      <c r="D157" s="69"/>
      <c r="E157" s="628"/>
      <c r="F157" s="69"/>
    </row>
    <row r="158" spans="1:6" ht="15">
      <c r="A158" s="67"/>
      <c r="B158" s="131"/>
      <c r="C158" s="68"/>
      <c r="D158" s="69"/>
      <c r="E158" s="628"/>
      <c r="F158" s="69"/>
    </row>
    <row r="159" spans="1:6" ht="15">
      <c r="A159" s="67"/>
      <c r="B159" s="131"/>
      <c r="C159" s="68"/>
      <c r="D159" s="69"/>
      <c r="E159" s="628"/>
      <c r="F159" s="69"/>
    </row>
    <row r="160" spans="1:6" ht="15">
      <c r="A160" s="67"/>
      <c r="B160" s="131"/>
      <c r="C160" s="68"/>
      <c r="D160" s="69"/>
      <c r="E160" s="628"/>
      <c r="F160" s="69"/>
    </row>
    <row r="161" spans="1:6" ht="15">
      <c r="A161" s="67"/>
      <c r="B161" s="131"/>
      <c r="C161" s="68"/>
      <c r="D161" s="69"/>
      <c r="E161" s="628"/>
      <c r="F161" s="69"/>
    </row>
    <row r="162" spans="1:6" ht="15">
      <c r="A162" s="67"/>
      <c r="B162" s="131"/>
      <c r="C162" s="68"/>
      <c r="D162" s="69"/>
      <c r="E162" s="628"/>
      <c r="F162" s="69"/>
    </row>
    <row r="163" spans="1:6" ht="15">
      <c r="A163" s="67"/>
      <c r="B163" s="131"/>
      <c r="C163" s="68"/>
      <c r="D163" s="69"/>
      <c r="E163" s="628"/>
      <c r="F163" s="69"/>
    </row>
    <row r="164" spans="1:6" s="169" customFormat="1" ht="15">
      <c r="A164" s="629"/>
      <c r="B164" s="630"/>
      <c r="C164" s="631"/>
      <c r="D164" s="632"/>
      <c r="E164" s="633"/>
      <c r="F164" s="632"/>
    </row>
    <row r="165" spans="1:6" ht="15">
      <c r="A165" s="515" t="s">
        <v>238</v>
      </c>
      <c r="B165" s="623" t="s">
        <v>18</v>
      </c>
      <c r="C165" s="624"/>
      <c r="D165" s="625"/>
      <c r="E165" s="626"/>
      <c r="F165" s="627"/>
    </row>
    <row r="166" spans="1:6" ht="120" customHeight="1">
      <c r="A166" s="125" t="s">
        <v>239</v>
      </c>
      <c r="B166" s="245" t="s">
        <v>22</v>
      </c>
      <c r="C166" s="134" t="s">
        <v>19</v>
      </c>
      <c r="D166" s="124">
        <v>1</v>
      </c>
      <c r="E166" s="107"/>
      <c r="F166" s="113">
        <f>D166*E166</f>
        <v>0</v>
      </c>
    </row>
    <row r="167" spans="1:6">
      <c r="A167" s="125"/>
      <c r="B167" s="137"/>
      <c r="C167" s="134"/>
      <c r="D167" s="124"/>
      <c r="E167" s="107"/>
      <c r="F167" s="113"/>
    </row>
    <row r="168" spans="1:6" ht="25.5">
      <c r="A168" s="242" t="s">
        <v>240</v>
      </c>
      <c r="B168" s="269" t="s">
        <v>105</v>
      </c>
      <c r="C168" s="150" t="s">
        <v>6</v>
      </c>
      <c r="D168" s="113">
        <v>1500</v>
      </c>
      <c r="E168" s="109"/>
      <c r="F168" s="113">
        <f>SUM(D168*E168)</f>
        <v>0</v>
      </c>
    </row>
    <row r="169" spans="1:6">
      <c r="A169" s="125"/>
      <c r="B169" s="137"/>
      <c r="C169" s="134"/>
      <c r="D169" s="124"/>
      <c r="E169" s="107"/>
      <c r="F169" s="113"/>
    </row>
    <row r="170" spans="1:6" ht="38.25">
      <c r="A170" s="125" t="s">
        <v>241</v>
      </c>
      <c r="B170" s="137" t="s">
        <v>43</v>
      </c>
      <c r="C170" s="134" t="s">
        <v>19</v>
      </c>
      <c r="D170" s="124">
        <v>1</v>
      </c>
      <c r="E170" s="107"/>
      <c r="F170" s="113">
        <f>SUM(D170*E170)</f>
        <v>0</v>
      </c>
    </row>
    <row r="171" spans="1:6">
      <c r="A171" s="186"/>
      <c r="B171" s="187"/>
      <c r="C171" s="188"/>
      <c r="D171" s="124"/>
      <c r="E171" s="107"/>
      <c r="F171" s="113"/>
    </row>
    <row r="172" spans="1:6">
      <c r="A172" s="125" t="s">
        <v>242</v>
      </c>
      <c r="B172" s="137" t="s">
        <v>46</v>
      </c>
      <c r="C172" s="265"/>
      <c r="D172" s="266"/>
      <c r="E172" s="267"/>
      <c r="F172" s="265"/>
    </row>
    <row r="173" spans="1:6">
      <c r="A173" s="125"/>
      <c r="B173" s="268" t="s">
        <v>47</v>
      </c>
      <c r="C173" s="134" t="s">
        <v>48</v>
      </c>
      <c r="D173" s="124">
        <v>20</v>
      </c>
      <c r="E173" s="107"/>
      <c r="F173" s="113">
        <f>SUM(D173*E173)</f>
        <v>0</v>
      </c>
    </row>
    <row r="174" spans="1:6">
      <c r="A174" s="125"/>
      <c r="B174" s="268" t="s">
        <v>49</v>
      </c>
      <c r="C174" s="134" t="s">
        <v>48</v>
      </c>
      <c r="D174" s="124">
        <v>15</v>
      </c>
      <c r="E174" s="107"/>
      <c r="F174" s="113">
        <f>D174*E174</f>
        <v>0</v>
      </c>
    </row>
    <row r="175" spans="1:6" ht="15">
      <c r="A175" s="362" t="s">
        <v>238</v>
      </c>
      <c r="B175" s="363" t="s">
        <v>18</v>
      </c>
      <c r="C175" s="364"/>
      <c r="D175" s="365"/>
      <c r="E175" s="366"/>
      <c r="F175" s="365">
        <f>SUM(F166:F174)</f>
        <v>0</v>
      </c>
    </row>
    <row r="176" spans="1:6" ht="15">
      <c r="A176" s="346"/>
      <c r="B176" s="347"/>
      <c r="C176" s="348"/>
      <c r="D176" s="349"/>
      <c r="E176" s="349"/>
      <c r="F176" s="350"/>
    </row>
    <row r="177" spans="1:6">
      <c r="A177" s="93"/>
      <c r="B177" s="344"/>
      <c r="C177" s="345"/>
      <c r="D177" s="3"/>
      <c r="E177" s="3"/>
      <c r="F177" s="3"/>
    </row>
    <row r="178" spans="1:6">
      <c r="A178" s="93"/>
      <c r="B178" s="344"/>
      <c r="C178" s="345"/>
      <c r="D178" s="3"/>
      <c r="E178" s="3"/>
      <c r="F178" s="3"/>
    </row>
    <row r="179" spans="1:6">
      <c r="A179" s="93"/>
      <c r="B179" s="344"/>
      <c r="C179" s="345"/>
      <c r="D179" s="3"/>
      <c r="E179" s="3"/>
      <c r="F179" s="3"/>
    </row>
    <row r="180" spans="1:6">
      <c r="A180" s="93"/>
      <c r="B180" s="344"/>
      <c r="C180" s="345"/>
      <c r="D180" s="3"/>
      <c r="E180" s="3"/>
      <c r="F180" s="3"/>
    </row>
    <row r="181" spans="1:6">
      <c r="A181" s="93"/>
      <c r="B181" s="344"/>
      <c r="C181" s="345"/>
      <c r="D181" s="3"/>
      <c r="E181" s="3"/>
      <c r="F181" s="3"/>
    </row>
    <row r="182" spans="1:6">
      <c r="A182" s="93"/>
      <c r="B182" s="344"/>
      <c r="C182" s="345"/>
      <c r="D182" s="3"/>
      <c r="E182" s="3"/>
      <c r="F182" s="3"/>
    </row>
    <row r="183" spans="1:6" ht="15.75">
      <c r="A183" s="128"/>
      <c r="B183" s="140" t="s">
        <v>3</v>
      </c>
      <c r="C183" s="233"/>
      <c r="D183" s="234"/>
      <c r="E183" s="235"/>
      <c r="F183" s="236"/>
    </row>
    <row r="184" spans="1:6">
      <c r="A184" s="141" t="s">
        <v>77</v>
      </c>
      <c r="B184" s="116" t="str">
        <f>B17</f>
        <v>RUŠITVENA DELA</v>
      </c>
      <c r="C184" s="216"/>
      <c r="D184" s="227"/>
      <c r="E184" s="228"/>
      <c r="F184" s="237">
        <f>SUM(F17)</f>
        <v>0</v>
      </c>
    </row>
    <row r="185" spans="1:6">
      <c r="A185" s="141" t="s">
        <v>91</v>
      </c>
      <c r="B185" s="116" t="s">
        <v>32</v>
      </c>
      <c r="C185" s="216"/>
      <c r="D185" s="227"/>
      <c r="E185" s="228"/>
      <c r="F185" s="237">
        <f>F74</f>
        <v>0</v>
      </c>
    </row>
    <row r="186" spans="1:6">
      <c r="A186" s="141" t="s">
        <v>94</v>
      </c>
      <c r="B186" s="116" t="str">
        <f>B99</f>
        <v>BETONSKA DELA</v>
      </c>
      <c r="C186" s="216"/>
      <c r="D186" s="227"/>
      <c r="E186" s="228"/>
      <c r="F186" s="237">
        <f>SUM(F99)</f>
        <v>0</v>
      </c>
    </row>
    <row r="187" spans="1:6">
      <c r="A187" s="141" t="s">
        <v>97</v>
      </c>
      <c r="B187" s="116" t="s">
        <v>189</v>
      </c>
      <c r="C187" s="216"/>
      <c r="D187" s="227"/>
      <c r="E187" s="228"/>
      <c r="F187" s="237">
        <f>F117</f>
        <v>0</v>
      </c>
    </row>
    <row r="188" spans="1:6">
      <c r="A188" s="141" t="s">
        <v>99</v>
      </c>
      <c r="B188" s="116" t="s">
        <v>194</v>
      </c>
      <c r="C188" s="216"/>
      <c r="D188" s="227"/>
      <c r="E188" s="228"/>
      <c r="F188" s="237">
        <f>SUM(F127)</f>
        <v>0</v>
      </c>
    </row>
    <row r="189" spans="1:6">
      <c r="A189" s="141" t="s">
        <v>101</v>
      </c>
      <c r="B189" s="116" t="s">
        <v>42</v>
      </c>
      <c r="C189" s="216"/>
      <c r="D189" s="227"/>
      <c r="E189" s="228"/>
      <c r="F189" s="237">
        <f>SUM(F154)</f>
        <v>0</v>
      </c>
    </row>
    <row r="190" spans="1:6">
      <c r="A190" s="141" t="s">
        <v>238</v>
      </c>
      <c r="B190" s="116" t="s">
        <v>18</v>
      </c>
      <c r="C190" s="216"/>
      <c r="D190" s="227"/>
      <c r="E190" s="228"/>
      <c r="F190" s="237">
        <f>SUM(F175)</f>
        <v>0</v>
      </c>
    </row>
    <row r="191" spans="1:6" ht="31.5">
      <c r="A191" s="376"/>
      <c r="B191" s="377" t="str">
        <f>B6</f>
        <v xml:space="preserve">ASFALTIRANO VEČNAMENSKO
IGRIŠČE </v>
      </c>
      <c r="C191" s="378"/>
      <c r="D191" s="379"/>
      <c r="E191" s="380"/>
      <c r="F191" s="356">
        <f>SUM(F184:F190)</f>
        <v>0</v>
      </c>
    </row>
    <row r="192" spans="1:6" ht="15.75">
      <c r="A192" s="209"/>
      <c r="B192" s="210"/>
      <c r="C192" s="211"/>
      <c r="D192" s="176"/>
      <c r="E192" s="105"/>
      <c r="F192" s="167"/>
    </row>
    <row r="193" spans="1:5" ht="15.75">
      <c r="A193" s="209"/>
      <c r="B193" s="210"/>
      <c r="C193" s="211"/>
    </row>
    <row r="195" spans="1:5">
      <c r="D195" s="167"/>
      <c r="E195" s="102"/>
    </row>
    <row r="196" spans="1:5">
      <c r="A196" s="212"/>
      <c r="B196" s="190"/>
      <c r="C196" s="213"/>
      <c r="D196" s="167"/>
      <c r="E196" s="102"/>
    </row>
    <row r="197" spans="1:5">
      <c r="A197" s="212"/>
      <c r="B197" s="190"/>
      <c r="C197" s="213"/>
      <c r="D197" s="167"/>
      <c r="E197" s="102"/>
    </row>
    <row r="198" spans="1:5">
      <c r="A198" s="212"/>
      <c r="B198" s="190"/>
      <c r="C198" s="213"/>
      <c r="D198" s="167"/>
      <c r="E198" s="102"/>
    </row>
    <row r="199" spans="1:5">
      <c r="A199" s="212"/>
      <c r="B199" s="190"/>
      <c r="C199" s="213"/>
      <c r="D199" s="167"/>
      <c r="E199" s="102"/>
    </row>
    <row r="200" spans="1:5">
      <c r="A200" s="212"/>
      <c r="B200" s="190"/>
      <c r="C200" s="214"/>
      <c r="D200" s="167"/>
      <c r="E200" s="102"/>
    </row>
    <row r="201" spans="1:5">
      <c r="A201" s="212"/>
      <c r="B201" s="190"/>
      <c r="C201" s="213"/>
      <c r="D201" s="167"/>
      <c r="E201" s="102"/>
    </row>
    <row r="202" spans="1:5">
      <c r="A202" s="212"/>
      <c r="B202" s="190"/>
      <c r="C202" s="213"/>
    </row>
  </sheetData>
  <mergeCells count="4">
    <mergeCell ref="A15:A16"/>
    <mergeCell ref="A96:A97"/>
    <mergeCell ref="B114:B115"/>
    <mergeCell ref="A50:A52"/>
  </mergeCells>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94A0E-677B-40BC-B661-AA680D5A6762}">
  <sheetPr codeName="List9">
    <tabColor theme="6" tint="0.39997558519241921"/>
  </sheetPr>
  <dimension ref="A1:F82"/>
  <sheetViews>
    <sheetView topLeftCell="A25" zoomScale="110" zoomScaleNormal="110" workbookViewId="0">
      <selection activeCell="K77" sqref="K77"/>
    </sheetView>
  </sheetViews>
  <sheetFormatPr defaultRowHeight="12.75"/>
  <cols>
    <col min="1" max="1" width="7.28515625" style="420" customWidth="1"/>
    <col min="2" max="2" width="41" style="413" customWidth="1"/>
    <col min="3" max="3" width="6.7109375" style="433" customWidth="1"/>
    <col min="4" max="4" width="8.7109375" style="185" customWidth="1"/>
    <col min="5" max="5" width="10.7109375" style="434" customWidth="1"/>
    <col min="6" max="6" width="11.7109375" style="185" customWidth="1"/>
    <col min="7" max="7" width="6.28515625" style="431" customWidth="1"/>
    <col min="8" max="16384" width="9.140625" style="431"/>
  </cols>
  <sheetData>
    <row r="1" spans="1:6">
      <c r="A1" s="437" t="s">
        <v>9</v>
      </c>
      <c r="B1" s="438"/>
      <c r="C1" s="439"/>
      <c r="D1" s="440"/>
      <c r="E1" s="441"/>
      <c r="F1" s="442" t="s">
        <v>39</v>
      </c>
    </row>
    <row r="2" spans="1:6">
      <c r="A2" s="400" t="s">
        <v>10</v>
      </c>
      <c r="B2" s="146"/>
      <c r="C2" s="443"/>
      <c r="D2" s="444"/>
      <c r="E2" s="445"/>
      <c r="F2" s="446"/>
    </row>
    <row r="3" spans="1:6">
      <c r="A3" s="400" t="s">
        <v>17</v>
      </c>
      <c r="B3" s="146"/>
      <c r="C3" s="443"/>
      <c r="D3" s="443"/>
      <c r="E3" s="445"/>
      <c r="F3" s="133"/>
    </row>
    <row r="4" spans="1:6">
      <c r="C4" s="431"/>
      <c r="D4" s="431"/>
      <c r="E4" s="447"/>
    </row>
    <row r="5" spans="1:6" s="454" customFormat="1" ht="25.5">
      <c r="A5" s="448" t="s">
        <v>166</v>
      </c>
      <c r="B5" s="449" t="s">
        <v>11</v>
      </c>
      <c r="C5" s="450" t="s">
        <v>0</v>
      </c>
      <c r="D5" s="451" t="s">
        <v>1</v>
      </c>
      <c r="E5" s="452" t="s">
        <v>2</v>
      </c>
      <c r="F5" s="453" t="s">
        <v>25</v>
      </c>
    </row>
    <row r="6" spans="1:6">
      <c r="A6" s="404" t="s">
        <v>8</v>
      </c>
      <c r="B6" s="455" t="s">
        <v>88</v>
      </c>
      <c r="C6" s="313"/>
      <c r="D6" s="314"/>
      <c r="E6" s="456"/>
      <c r="F6" s="457"/>
    </row>
    <row r="7" spans="1:6" s="158" customFormat="1" ht="178.5">
      <c r="A7" s="181"/>
      <c r="B7" s="182" t="s">
        <v>24</v>
      </c>
      <c r="C7" s="135"/>
      <c r="D7" s="136"/>
      <c r="E7" s="97"/>
      <c r="F7" s="160"/>
    </row>
    <row r="8" spans="1:6">
      <c r="A8" s="473" t="s">
        <v>67</v>
      </c>
      <c r="B8" s="474" t="s">
        <v>31</v>
      </c>
      <c r="C8" s="458"/>
      <c r="D8" s="411"/>
      <c r="E8" s="550"/>
      <c r="F8" s="412"/>
    </row>
    <row r="9" spans="1:6" s="464" customFormat="1" ht="72.75" customHeight="1">
      <c r="A9" s="122" t="s">
        <v>69</v>
      </c>
      <c r="B9" s="459" t="s">
        <v>145</v>
      </c>
      <c r="C9" s="460" t="s">
        <v>34</v>
      </c>
      <c r="D9" s="461">
        <v>2</v>
      </c>
      <c r="E9" s="551"/>
      <c r="F9" s="463">
        <f t="shared" ref="F9:F11" si="0">E9*D9</f>
        <v>0</v>
      </c>
    </row>
    <row r="10" spans="1:6" s="464" customFormat="1">
      <c r="A10" s="122"/>
      <c r="B10" s="459"/>
      <c r="C10" s="460"/>
      <c r="D10" s="461"/>
      <c r="E10" s="551"/>
      <c r="F10" s="463"/>
    </row>
    <row r="11" spans="1:6" s="464" customFormat="1" ht="84.75" customHeight="1">
      <c r="A11" s="122" t="s">
        <v>70</v>
      </c>
      <c r="B11" s="459" t="s">
        <v>243</v>
      </c>
      <c r="C11" s="460" t="s">
        <v>139</v>
      </c>
      <c r="D11" s="461">
        <v>800</v>
      </c>
      <c r="E11" s="552"/>
      <c r="F11" s="463">
        <f t="shared" si="0"/>
        <v>0</v>
      </c>
    </row>
    <row r="12" spans="1:6" s="427" customFormat="1">
      <c r="A12" s="404" t="s">
        <v>67</v>
      </c>
      <c r="B12" s="405" t="str">
        <f>B8</f>
        <v>RUŠITVENA DELA</v>
      </c>
      <c r="C12" s="466"/>
      <c r="D12" s="467"/>
      <c r="E12" s="553"/>
      <c r="F12" s="468">
        <f>SUM(F9:F11)</f>
        <v>0</v>
      </c>
    </row>
    <row r="13" spans="1:6" s="427" customFormat="1">
      <c r="A13" s="469"/>
      <c r="B13" s="205"/>
      <c r="C13" s="470"/>
      <c r="D13" s="471"/>
      <c r="E13" s="554"/>
      <c r="F13" s="471"/>
    </row>
    <row r="14" spans="1:6" s="427" customFormat="1">
      <c r="A14" s="473" t="s">
        <v>68</v>
      </c>
      <c r="B14" s="474" t="s">
        <v>32</v>
      </c>
      <c r="C14" s="458"/>
      <c r="D14" s="411"/>
      <c r="E14" s="550"/>
      <c r="F14" s="412"/>
    </row>
    <row r="15" spans="1:6" s="464" customFormat="1" ht="42" customHeight="1">
      <c r="A15" s="122" t="s">
        <v>71</v>
      </c>
      <c r="B15" s="459" t="s">
        <v>146</v>
      </c>
      <c r="C15" s="460" t="s">
        <v>6</v>
      </c>
      <c r="D15" s="461">
        <v>800</v>
      </c>
      <c r="E15" s="551"/>
      <c r="F15" s="463">
        <f>E15*D15</f>
        <v>0</v>
      </c>
    </row>
    <row r="16" spans="1:6" s="464" customFormat="1">
      <c r="A16" s="122"/>
      <c r="B16" s="459"/>
      <c r="C16" s="460"/>
      <c r="D16" s="461"/>
      <c r="E16" s="551"/>
      <c r="F16" s="463"/>
    </row>
    <row r="17" spans="1:6" s="464" customFormat="1" ht="66.75" customHeight="1">
      <c r="A17" s="122" t="s">
        <v>72</v>
      </c>
      <c r="B17" s="475" t="s">
        <v>147</v>
      </c>
      <c r="C17" s="460" t="s">
        <v>54</v>
      </c>
      <c r="D17" s="461">
        <v>100</v>
      </c>
      <c r="E17" s="552"/>
      <c r="F17" s="463">
        <f>E17*D17</f>
        <v>0</v>
      </c>
    </row>
    <row r="18" spans="1:6" s="464" customFormat="1">
      <c r="A18" s="122"/>
      <c r="B18" s="475"/>
      <c r="C18" s="460"/>
      <c r="D18" s="461"/>
      <c r="E18" s="552"/>
      <c r="F18" s="463"/>
    </row>
    <row r="19" spans="1:6" s="464" customFormat="1" ht="69.75" customHeight="1">
      <c r="A19" s="122" t="s">
        <v>73</v>
      </c>
      <c r="B19" s="459" t="s">
        <v>254</v>
      </c>
      <c r="C19" s="460" t="s">
        <v>139</v>
      </c>
      <c r="D19" s="461">
        <v>800</v>
      </c>
      <c r="E19" s="552"/>
      <c r="F19" s="463">
        <f>E19*D19</f>
        <v>0</v>
      </c>
    </row>
    <row r="20" spans="1:6" s="464" customFormat="1">
      <c r="A20" s="122"/>
      <c r="B20" s="459"/>
      <c r="C20" s="460"/>
      <c r="D20" s="461"/>
      <c r="E20" s="552"/>
      <c r="F20" s="463"/>
    </row>
    <row r="21" spans="1:6" s="464" customFormat="1" ht="58.5" customHeight="1">
      <c r="A21" s="122" t="s">
        <v>74</v>
      </c>
      <c r="B21" s="475" t="s">
        <v>149</v>
      </c>
      <c r="C21" s="460" t="s">
        <v>30</v>
      </c>
      <c r="D21" s="461">
        <v>60</v>
      </c>
      <c r="E21" s="552"/>
      <c r="F21" s="463">
        <f>E21*D21</f>
        <v>0</v>
      </c>
    </row>
    <row r="22" spans="1:6" s="464" customFormat="1">
      <c r="A22" s="122"/>
      <c r="B22" s="475"/>
      <c r="C22" s="460"/>
      <c r="D22" s="461"/>
      <c r="E22" s="552"/>
      <c r="F22" s="463"/>
    </row>
    <row r="23" spans="1:6" s="464" customFormat="1" ht="45" customHeight="1">
      <c r="A23" s="122" t="s">
        <v>75</v>
      </c>
      <c r="B23" s="475" t="s">
        <v>244</v>
      </c>
      <c r="C23" s="460" t="s">
        <v>139</v>
      </c>
      <c r="D23" s="461">
        <v>800</v>
      </c>
      <c r="E23" s="552"/>
      <c r="F23" s="463">
        <f>E23*D23</f>
        <v>0</v>
      </c>
    </row>
    <row r="24" spans="1:6" s="464" customFormat="1">
      <c r="A24" s="122"/>
      <c r="B24" s="475"/>
      <c r="C24" s="460"/>
      <c r="D24" s="461"/>
      <c r="E24" s="552"/>
      <c r="F24" s="463"/>
    </row>
    <row r="25" spans="1:6" s="464" customFormat="1" ht="42.75" customHeight="1">
      <c r="A25" s="122" t="s">
        <v>76</v>
      </c>
      <c r="B25" s="475" t="s">
        <v>150</v>
      </c>
      <c r="C25" s="460" t="s">
        <v>66</v>
      </c>
      <c r="D25" s="461">
        <v>10</v>
      </c>
      <c r="E25" s="552"/>
      <c r="F25" s="463">
        <f>E25*D25</f>
        <v>0</v>
      </c>
    </row>
    <row r="26" spans="1:6" s="427" customFormat="1">
      <c r="A26" s="473" t="s">
        <v>68</v>
      </c>
      <c r="B26" s="474" t="str">
        <f>B14</f>
        <v>ZEMELJSKA DELA</v>
      </c>
      <c r="C26" s="476"/>
      <c r="D26" s="477"/>
      <c r="E26" s="555"/>
      <c r="F26" s="478">
        <f>SUM(F14:F25)</f>
        <v>0</v>
      </c>
    </row>
    <row r="27" spans="1:6">
      <c r="A27" s="479"/>
      <c r="B27" s="405"/>
      <c r="C27" s="480"/>
      <c r="D27" s="481"/>
      <c r="E27" s="556"/>
      <c r="F27" s="481"/>
    </row>
    <row r="28" spans="1:6">
      <c r="A28" s="482" t="s">
        <v>80</v>
      </c>
      <c r="B28" s="483" t="s">
        <v>42</v>
      </c>
      <c r="C28" s="484"/>
      <c r="D28" s="485"/>
      <c r="E28" s="557"/>
      <c r="F28" s="486"/>
    </row>
    <row r="29" spans="1:6" s="464" customFormat="1" ht="83.25" customHeight="1">
      <c r="A29" s="122" t="s">
        <v>81</v>
      </c>
      <c r="B29" s="459" t="s">
        <v>245</v>
      </c>
      <c r="C29" s="460" t="s">
        <v>34</v>
      </c>
      <c r="D29" s="461">
        <v>2</v>
      </c>
      <c r="E29" s="502"/>
      <c r="F29" s="463">
        <f>E29*D29</f>
        <v>0</v>
      </c>
    </row>
    <row r="30" spans="1:6" ht="11.25" customHeight="1">
      <c r="A30" s="487"/>
      <c r="B30" s="488"/>
      <c r="C30" s="193"/>
      <c r="D30" s="428"/>
      <c r="E30" s="429"/>
      <c r="F30" s="489"/>
    </row>
    <row r="31" spans="1:6" ht="51">
      <c r="A31" s="122" t="s">
        <v>82</v>
      </c>
      <c r="B31" s="239" t="s">
        <v>255</v>
      </c>
      <c r="C31" s="132" t="s">
        <v>34</v>
      </c>
      <c r="D31" s="133">
        <v>1</v>
      </c>
      <c r="E31" s="552"/>
      <c r="F31" s="115">
        <f>SUM(D31*E31)</f>
        <v>0</v>
      </c>
    </row>
    <row r="32" spans="1:6" s="173" customFormat="1" ht="14.25">
      <c r="A32" s="381"/>
      <c r="B32" s="531"/>
      <c r="C32" s="126"/>
      <c r="D32" s="127"/>
      <c r="E32" s="558"/>
      <c r="F32" s="384"/>
    </row>
    <row r="33" spans="1:6" s="173" customFormat="1" ht="156.75" customHeight="1">
      <c r="A33" s="125" t="s">
        <v>225</v>
      </c>
      <c r="B33" s="333" t="s">
        <v>224</v>
      </c>
      <c r="C33" s="532" t="s">
        <v>19</v>
      </c>
      <c r="D33" s="124">
        <v>1</v>
      </c>
      <c r="E33" s="559"/>
      <c r="F33" s="533">
        <f>SUM(D33*E33)</f>
        <v>0</v>
      </c>
    </row>
    <row r="34" spans="1:6">
      <c r="A34" s="404" t="s">
        <v>80</v>
      </c>
      <c r="B34" s="405" t="str">
        <f>B28</f>
        <v>OPREMA</v>
      </c>
      <c r="C34" s="466"/>
      <c r="D34" s="490"/>
      <c r="E34" s="524"/>
      <c r="F34" s="468">
        <f>SUM(F28:F33)</f>
        <v>0</v>
      </c>
    </row>
    <row r="35" spans="1:6">
      <c r="A35" s="546"/>
      <c r="B35" s="474"/>
      <c r="C35" s="543"/>
      <c r="D35" s="538"/>
      <c r="E35" s="549"/>
      <c r="F35" s="477"/>
    </row>
    <row r="36" spans="1:6">
      <c r="A36" s="534"/>
      <c r="B36" s="505"/>
      <c r="C36" s="535"/>
      <c r="F36" s="536"/>
    </row>
    <row r="37" spans="1:6">
      <c r="A37" s="534"/>
      <c r="B37" s="505"/>
      <c r="C37" s="535"/>
      <c r="F37" s="536"/>
    </row>
    <row r="38" spans="1:6">
      <c r="A38" s="534"/>
      <c r="B38" s="505"/>
      <c r="C38" s="535"/>
      <c r="F38" s="536"/>
    </row>
    <row r="39" spans="1:6">
      <c r="A39" s="534"/>
      <c r="B39" s="505"/>
      <c r="C39" s="535"/>
      <c r="F39" s="536"/>
    </row>
    <row r="40" spans="1:6">
      <c r="A40" s="534"/>
      <c r="B40" s="505"/>
      <c r="C40" s="535"/>
      <c r="F40" s="536"/>
    </row>
    <row r="41" spans="1:6">
      <c r="A41" s="534"/>
      <c r="B41" s="505"/>
      <c r="C41" s="535"/>
      <c r="F41" s="536"/>
    </row>
    <row r="42" spans="1:6">
      <c r="A42" s="534"/>
      <c r="B42" s="505"/>
      <c r="C42" s="535"/>
      <c r="F42" s="536"/>
    </row>
    <row r="43" spans="1:6">
      <c r="A43" s="534"/>
      <c r="B43" s="505"/>
      <c r="C43" s="535"/>
      <c r="F43" s="536"/>
    </row>
    <row r="44" spans="1:6">
      <c r="A44" s="534"/>
      <c r="B44" s="505"/>
      <c r="C44" s="535"/>
      <c r="F44" s="536"/>
    </row>
    <row r="45" spans="1:6">
      <c r="A45" s="534"/>
      <c r="B45" s="505"/>
      <c r="C45" s="535"/>
      <c r="F45" s="536"/>
    </row>
    <row r="46" spans="1:6">
      <c r="A46" s="473" t="s">
        <v>83</v>
      </c>
      <c r="B46" s="474" t="s">
        <v>18</v>
      </c>
      <c r="C46" s="537"/>
      <c r="D46" s="538"/>
      <c r="E46" s="539"/>
      <c r="F46" s="540"/>
    </row>
    <row r="47" spans="1:6" s="443" customFormat="1" ht="133.5" customHeight="1">
      <c r="A47" s="122" t="s">
        <v>84</v>
      </c>
      <c r="B47" s="430" t="s">
        <v>151</v>
      </c>
      <c r="C47" s="132" t="s">
        <v>19</v>
      </c>
      <c r="D47" s="133">
        <v>1</v>
      </c>
      <c r="E47" s="106"/>
      <c r="F47" s="115">
        <f>D47*E47</f>
        <v>0</v>
      </c>
    </row>
    <row r="48" spans="1:6">
      <c r="A48" s="419"/>
      <c r="C48" s="184"/>
      <c r="E48" s="101"/>
      <c r="F48" s="164"/>
    </row>
    <row r="49" spans="1:6">
      <c r="A49" s="122" t="s">
        <v>85</v>
      </c>
      <c r="B49" s="146" t="s">
        <v>46</v>
      </c>
      <c r="C49" s="513"/>
      <c r="D49" s="443"/>
      <c r="E49" s="514"/>
      <c r="F49" s="513"/>
    </row>
    <row r="50" spans="1:6">
      <c r="A50" s="122"/>
      <c r="B50" s="418" t="s">
        <v>47</v>
      </c>
      <c r="C50" s="132" t="s">
        <v>48</v>
      </c>
      <c r="D50" s="133">
        <v>5</v>
      </c>
      <c r="E50" s="106"/>
      <c r="F50" s="115">
        <f>SUM(D50*E50)</f>
        <v>0</v>
      </c>
    </row>
    <row r="51" spans="1:6">
      <c r="A51" s="122"/>
      <c r="B51" s="418" t="s">
        <v>49</v>
      </c>
      <c r="C51" s="132" t="s">
        <v>48</v>
      </c>
      <c r="D51" s="133">
        <v>5</v>
      </c>
      <c r="E51" s="106"/>
      <c r="F51" s="115">
        <f>D51*E51</f>
        <v>0</v>
      </c>
    </row>
    <row r="52" spans="1:6">
      <c r="A52" s="122"/>
      <c r="B52" s="146"/>
      <c r="C52" s="132"/>
      <c r="D52" s="133"/>
      <c r="E52" s="106"/>
      <c r="F52" s="115"/>
    </row>
    <row r="53" spans="1:6" ht="25.5">
      <c r="A53" s="231" t="s">
        <v>86</v>
      </c>
      <c r="B53" s="494" t="s">
        <v>87</v>
      </c>
      <c r="C53" s="401" t="s">
        <v>6</v>
      </c>
      <c r="D53" s="115">
        <v>800</v>
      </c>
      <c r="E53" s="402"/>
      <c r="F53" s="115">
        <f>D53*E53</f>
        <v>0</v>
      </c>
    </row>
    <row r="54" spans="1:6">
      <c r="A54" s="541" t="s">
        <v>83</v>
      </c>
      <c r="B54" s="542" t="s">
        <v>18</v>
      </c>
      <c r="C54" s="543"/>
      <c r="D54" s="478"/>
      <c r="E54" s="544"/>
      <c r="F54" s="478">
        <f>SUM(F47:F53)</f>
        <v>0</v>
      </c>
    </row>
    <row r="55" spans="1:6">
      <c r="A55" s="546"/>
      <c r="B55" s="474"/>
      <c r="C55" s="543"/>
      <c r="D55" s="477"/>
      <c r="E55" s="544"/>
      <c r="F55" s="477"/>
    </row>
    <row r="56" spans="1:6">
      <c r="A56" s="534"/>
      <c r="B56" s="505"/>
      <c r="C56" s="535"/>
      <c r="D56" s="536"/>
      <c r="E56" s="545"/>
      <c r="F56" s="536"/>
    </row>
    <row r="57" spans="1:6">
      <c r="A57" s="534"/>
      <c r="B57" s="505"/>
      <c r="C57" s="535"/>
      <c r="D57" s="536"/>
      <c r="E57" s="545"/>
      <c r="F57" s="536"/>
    </row>
    <row r="58" spans="1:6">
      <c r="A58" s="534"/>
      <c r="B58" s="505"/>
      <c r="C58" s="535"/>
      <c r="D58" s="536"/>
      <c r="E58" s="545"/>
      <c r="F58" s="536"/>
    </row>
    <row r="59" spans="1:6">
      <c r="A59" s="534"/>
      <c r="B59" s="505"/>
      <c r="C59" s="535"/>
      <c r="D59" s="536"/>
      <c r="E59" s="545"/>
      <c r="F59" s="536"/>
    </row>
    <row r="60" spans="1:6">
      <c r="A60" s="534"/>
      <c r="B60" s="505"/>
      <c r="C60" s="535"/>
      <c r="D60" s="536"/>
      <c r="E60" s="545"/>
      <c r="F60" s="536"/>
    </row>
    <row r="61" spans="1:6">
      <c r="A61" s="534"/>
      <c r="B61" s="505"/>
      <c r="C61" s="535"/>
      <c r="D61" s="536"/>
      <c r="E61" s="545"/>
      <c r="F61" s="536"/>
    </row>
    <row r="62" spans="1:6">
      <c r="A62" s="534"/>
      <c r="B62" s="505"/>
      <c r="C62" s="535"/>
      <c r="D62" s="536"/>
      <c r="E62" s="545"/>
      <c r="F62" s="536"/>
    </row>
    <row r="63" spans="1:6">
      <c r="A63" s="534"/>
      <c r="B63" s="505"/>
      <c r="C63" s="535"/>
      <c r="D63" s="536"/>
      <c r="E63" s="545"/>
      <c r="F63" s="536"/>
    </row>
    <row r="64" spans="1:6">
      <c r="A64" s="534"/>
      <c r="B64" s="505"/>
      <c r="C64" s="535"/>
      <c r="D64" s="536"/>
      <c r="E64" s="545"/>
      <c r="F64" s="536"/>
    </row>
    <row r="65" spans="1:6">
      <c r="A65" s="437"/>
      <c r="B65" s="547"/>
      <c r="C65" s="548"/>
      <c r="D65" s="410"/>
      <c r="E65" s="410"/>
      <c r="F65" s="410"/>
    </row>
    <row r="66" spans="1:6">
      <c r="A66" s="403"/>
      <c r="B66" s="491" t="s">
        <v>3</v>
      </c>
      <c r="C66" s="492"/>
      <c r="D66" s="290"/>
      <c r="E66" s="99"/>
      <c r="F66" s="493"/>
    </row>
    <row r="67" spans="1:6">
      <c r="A67" s="122" t="s">
        <v>67</v>
      </c>
      <c r="B67" s="494" t="s">
        <v>31</v>
      </c>
      <c r="C67" s="495"/>
      <c r="D67" s="290"/>
      <c r="E67" s="99"/>
      <c r="F67" s="115">
        <f>F12</f>
        <v>0</v>
      </c>
    </row>
    <row r="68" spans="1:6">
      <c r="A68" s="122" t="s">
        <v>68</v>
      </c>
      <c r="B68" s="115" t="str">
        <f>B26</f>
        <v>ZEMELJSKA DELA</v>
      </c>
      <c r="C68" s="495"/>
      <c r="D68" s="290"/>
      <c r="E68" s="99"/>
      <c r="F68" s="115">
        <f>SUM(F26)</f>
        <v>0</v>
      </c>
    </row>
    <row r="69" spans="1:6">
      <c r="A69" s="122" t="s">
        <v>80</v>
      </c>
      <c r="B69" s="115" t="s">
        <v>42</v>
      </c>
      <c r="C69" s="495"/>
      <c r="D69" s="290"/>
      <c r="E69" s="99"/>
      <c r="F69" s="115">
        <f>SUM(F34)</f>
        <v>0</v>
      </c>
    </row>
    <row r="70" spans="1:6">
      <c r="A70" s="122" t="s">
        <v>83</v>
      </c>
      <c r="B70" s="115" t="s">
        <v>18</v>
      </c>
      <c r="C70" s="495"/>
      <c r="D70" s="290"/>
      <c r="E70" s="99"/>
      <c r="F70" s="115">
        <f>SUM(F54)</f>
        <v>0</v>
      </c>
    </row>
    <row r="71" spans="1:6">
      <c r="A71" s="404"/>
      <c r="B71" s="496" t="str">
        <f>B6</f>
        <v>NOGOMETNO IGRIŠČE NA TRAVI</v>
      </c>
      <c r="C71" s="497"/>
      <c r="D71" s="498"/>
      <c r="E71" s="499"/>
      <c r="F71" s="406">
        <f>SUM(F67:F70)</f>
        <v>0</v>
      </c>
    </row>
    <row r="72" spans="1:6">
      <c r="A72" s="469"/>
      <c r="B72" s="205"/>
      <c r="C72" s="470"/>
      <c r="D72" s="471"/>
      <c r="E72" s="472"/>
    </row>
    <row r="73" spans="1:6">
      <c r="A73" s="469"/>
      <c r="B73" s="205"/>
      <c r="C73" s="470"/>
    </row>
    <row r="76" spans="1:6">
      <c r="B76" s="432"/>
    </row>
    <row r="77" spans="1:6">
      <c r="B77" s="432"/>
    </row>
    <row r="78" spans="1:6">
      <c r="B78" s="432"/>
    </row>
    <row r="79" spans="1:6">
      <c r="B79" s="432"/>
    </row>
    <row r="80" spans="1:6">
      <c r="B80" s="432"/>
      <c r="C80" s="436"/>
    </row>
    <row r="81" spans="2:2">
      <c r="B81" s="432"/>
    </row>
    <row r="82" spans="2:2">
      <c r="B82" s="432"/>
    </row>
  </sheetData>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2D0D-5524-48FC-861C-97C0F6CB289D}">
  <sheetPr>
    <tabColor theme="9"/>
  </sheetPr>
  <dimension ref="A1:U99"/>
  <sheetViews>
    <sheetView tabSelected="1" topLeftCell="A70" zoomScale="115" zoomScaleNormal="115" workbookViewId="0">
      <selection activeCell="F87" sqref="F87"/>
    </sheetView>
  </sheetViews>
  <sheetFormatPr defaultRowHeight="14.25"/>
  <cols>
    <col min="1" max="1" width="7.42578125" style="206" customWidth="1"/>
    <col min="2" max="2" width="41" style="207" customWidth="1"/>
    <col min="3" max="3" width="6.7109375" style="208" customWidth="1"/>
    <col min="4" max="4" width="9.85546875" style="174" customWidth="1"/>
    <col min="5" max="5" width="10.7109375" style="104" customWidth="1"/>
    <col min="6" max="6" width="11.7109375" style="174" customWidth="1"/>
    <col min="7" max="7" width="6.28515625" style="173" customWidth="1"/>
    <col min="8" max="16384" width="9.140625" style="173"/>
  </cols>
  <sheetData>
    <row r="1" spans="1:6" s="151" customFormat="1" ht="11.25">
      <c r="A1" s="8" t="s">
        <v>9</v>
      </c>
      <c r="B1" s="9"/>
      <c r="C1" s="117"/>
      <c r="D1" s="11"/>
      <c r="E1" s="5"/>
      <c r="F1" s="5" t="s">
        <v>39</v>
      </c>
    </row>
    <row r="2" spans="1:6" s="152" customFormat="1" ht="11.25">
      <c r="A2" s="13" t="s">
        <v>10</v>
      </c>
      <c r="B2" s="14"/>
      <c r="C2" s="16"/>
      <c r="D2" s="15"/>
      <c r="E2" s="7"/>
      <c r="F2" s="72"/>
    </row>
    <row r="3" spans="1:6" s="152" customFormat="1" ht="11.25">
      <c r="A3" s="13" t="s">
        <v>17</v>
      </c>
      <c r="B3" s="14"/>
      <c r="C3" s="16"/>
      <c r="D3" s="16"/>
      <c r="E3" s="7"/>
      <c r="F3" s="73"/>
    </row>
    <row r="4" spans="1:6" s="152" customFormat="1" ht="11.25">
      <c r="A4" s="177"/>
      <c r="B4" s="178"/>
      <c r="E4" s="100"/>
      <c r="F4" s="153"/>
    </row>
    <row r="5" spans="1:6" s="155" customFormat="1" ht="24">
      <c r="A5" s="118" t="s">
        <v>165</v>
      </c>
      <c r="B5" s="119" t="s">
        <v>11</v>
      </c>
      <c r="C5" s="120" t="s">
        <v>0</v>
      </c>
      <c r="D5" s="112" t="s">
        <v>1</v>
      </c>
      <c r="E5" s="94" t="s">
        <v>2</v>
      </c>
      <c r="F5" s="154" t="s">
        <v>25</v>
      </c>
    </row>
    <row r="6" spans="1:6" s="157" customFormat="1" ht="15.75">
      <c r="A6" s="87" t="s">
        <v>108</v>
      </c>
      <c r="B6" s="277" t="s">
        <v>173</v>
      </c>
      <c r="C6" s="179"/>
      <c r="D6" s="180"/>
      <c r="E6" s="95"/>
      <c r="F6" s="156"/>
    </row>
    <row r="7" spans="1:6" s="158" customFormat="1" ht="178.5">
      <c r="A7" s="181"/>
      <c r="B7" s="182" t="s">
        <v>24</v>
      </c>
      <c r="C7" s="135"/>
      <c r="D7" s="136"/>
      <c r="E7" s="97"/>
      <c r="F7" s="160"/>
    </row>
    <row r="8" spans="1:6" s="159" customFormat="1" ht="15">
      <c r="A8" s="130" t="s">
        <v>56</v>
      </c>
      <c r="B8" s="131" t="s">
        <v>31</v>
      </c>
      <c r="C8" s="135"/>
      <c r="D8" s="136"/>
      <c r="E8" s="97"/>
      <c r="F8" s="116"/>
    </row>
    <row r="9" spans="1:6" s="161" customFormat="1" ht="111.75" customHeight="1">
      <c r="A9" s="122" t="s">
        <v>110</v>
      </c>
      <c r="B9" s="146" t="s">
        <v>174</v>
      </c>
      <c r="C9" s="132" t="s">
        <v>5</v>
      </c>
      <c r="D9" s="142">
        <v>148</v>
      </c>
      <c r="E9" s="106"/>
      <c r="F9" s="115">
        <f>SUM(D9*E9)</f>
        <v>0</v>
      </c>
    </row>
    <row r="10" spans="1:6" s="169" customFormat="1" ht="12.75">
      <c r="A10" s="191"/>
      <c r="B10" s="192"/>
      <c r="C10" s="193"/>
      <c r="D10" s="194"/>
      <c r="E10" s="226"/>
      <c r="F10" s="168"/>
    </row>
    <row r="11" spans="1:6" s="169" customFormat="1" ht="63.75">
      <c r="A11" s="122" t="s">
        <v>109</v>
      </c>
      <c r="B11" s="246" t="s">
        <v>111</v>
      </c>
      <c r="C11" s="132" t="s">
        <v>21</v>
      </c>
      <c r="D11" s="133">
        <v>22</v>
      </c>
      <c r="E11" s="106"/>
      <c r="F11" s="115">
        <f>SUM(D11*E11)</f>
        <v>0</v>
      </c>
    </row>
    <row r="12" spans="1:6" s="172" customFormat="1" ht="15">
      <c r="A12" s="302" t="s">
        <v>56</v>
      </c>
      <c r="B12" s="303" t="str">
        <f>B8</f>
        <v>RUŠITVENA DELA</v>
      </c>
      <c r="C12" s="304"/>
      <c r="D12" s="305"/>
      <c r="E12" s="306"/>
      <c r="F12" s="307">
        <f>SUM(F9:F11)</f>
        <v>0</v>
      </c>
    </row>
    <row r="13" spans="1:6" s="172" customFormat="1" ht="15">
      <c r="A13" s="635"/>
      <c r="B13" s="336"/>
      <c r="C13" s="337"/>
      <c r="D13" s="338"/>
      <c r="E13" s="339"/>
      <c r="F13" s="338"/>
    </row>
    <row r="14" spans="1:6" s="172" customFormat="1" ht="15">
      <c r="A14" s="202"/>
      <c r="B14" s="315"/>
      <c r="C14" s="316"/>
      <c r="D14" s="317"/>
      <c r="E14" s="318"/>
      <c r="F14" s="317"/>
    </row>
    <row r="15" spans="1:6" s="172" customFormat="1" ht="15">
      <c r="A15" s="202"/>
      <c r="B15" s="315"/>
      <c r="C15" s="316"/>
      <c r="D15" s="317"/>
      <c r="E15" s="318"/>
      <c r="F15" s="317"/>
    </row>
    <row r="16" spans="1:6" s="172" customFormat="1" ht="15">
      <c r="A16" s="202"/>
      <c r="B16" s="315"/>
      <c r="C16" s="316"/>
      <c r="D16" s="317"/>
      <c r="E16" s="318"/>
      <c r="F16" s="317"/>
    </row>
    <row r="17" spans="1:9" s="172" customFormat="1" ht="15">
      <c r="A17" s="202"/>
      <c r="B17" s="315"/>
      <c r="C17" s="316"/>
      <c r="D17" s="317"/>
      <c r="E17" s="318"/>
      <c r="F17" s="317"/>
    </row>
    <row r="18" spans="1:9" s="172" customFormat="1" ht="15">
      <c r="A18" s="202"/>
      <c r="B18" s="315"/>
      <c r="C18" s="316"/>
      <c r="D18" s="317"/>
      <c r="E18" s="318"/>
      <c r="F18" s="317"/>
    </row>
    <row r="19" spans="1:9" s="172" customFormat="1" ht="15">
      <c r="A19" s="202"/>
      <c r="B19" s="315"/>
      <c r="C19" s="316"/>
      <c r="D19" s="317"/>
      <c r="E19" s="318"/>
      <c r="F19" s="317"/>
    </row>
    <row r="20" spans="1:9" s="172" customFormat="1" ht="15">
      <c r="A20" s="202"/>
      <c r="B20" s="315"/>
      <c r="C20" s="316"/>
      <c r="D20" s="317"/>
      <c r="E20" s="318"/>
      <c r="F20" s="317"/>
    </row>
    <row r="21" spans="1:9" s="172" customFormat="1" ht="15">
      <c r="A21" s="202"/>
      <c r="B21" s="315"/>
      <c r="C21" s="316"/>
      <c r="D21" s="317"/>
      <c r="E21" s="318"/>
      <c r="F21" s="317"/>
    </row>
    <row r="22" spans="1:9" s="172" customFormat="1" ht="15">
      <c r="A22" s="202"/>
      <c r="B22" s="315"/>
      <c r="C22" s="316"/>
      <c r="D22" s="317"/>
      <c r="E22" s="318"/>
      <c r="F22" s="317"/>
    </row>
    <row r="23" spans="1:9" s="172" customFormat="1" ht="15">
      <c r="A23" s="202"/>
      <c r="B23" s="315"/>
      <c r="C23" s="316"/>
      <c r="D23" s="317"/>
      <c r="E23" s="318"/>
      <c r="F23" s="317"/>
    </row>
    <row r="24" spans="1:9" s="172" customFormat="1" ht="15">
      <c r="A24" s="202"/>
      <c r="B24" s="315"/>
      <c r="C24" s="316"/>
      <c r="D24" s="317"/>
      <c r="E24" s="318"/>
      <c r="F24" s="317"/>
    </row>
    <row r="25" spans="1:9" s="172" customFormat="1" ht="15">
      <c r="A25" s="202"/>
      <c r="B25" s="315"/>
      <c r="C25" s="316"/>
      <c r="D25" s="317"/>
      <c r="E25" s="318"/>
      <c r="F25" s="317"/>
    </row>
    <row r="26" spans="1:9" s="172" customFormat="1" ht="15">
      <c r="A26" s="202"/>
      <c r="B26" s="315"/>
      <c r="C26" s="316"/>
      <c r="D26" s="317"/>
      <c r="E26" s="318"/>
      <c r="F26" s="317"/>
    </row>
    <row r="27" spans="1:9" s="165" customFormat="1" ht="15">
      <c r="A27" s="128" t="s">
        <v>57</v>
      </c>
      <c r="B27" s="129" t="s">
        <v>32</v>
      </c>
      <c r="C27" s="148"/>
      <c r="D27" s="149"/>
      <c r="E27" s="96"/>
      <c r="F27" s="144"/>
    </row>
    <row r="28" spans="1:9" s="161" customFormat="1" ht="85.5" customHeight="1">
      <c r="A28" s="125" t="s">
        <v>58</v>
      </c>
      <c r="B28" s="239" t="s">
        <v>181</v>
      </c>
      <c r="C28" s="134" t="s">
        <v>21</v>
      </c>
      <c r="D28" s="113">
        <v>97</v>
      </c>
      <c r="E28" s="107"/>
      <c r="F28" s="113">
        <f>D28*E28</f>
        <v>0</v>
      </c>
      <c r="I28" s="312"/>
    </row>
    <row r="29" spans="1:9" s="161" customFormat="1" ht="12.75">
      <c r="A29" s="125"/>
      <c r="B29" s="239"/>
      <c r="C29" s="134"/>
      <c r="D29" s="113"/>
      <c r="E29" s="107"/>
      <c r="F29" s="113"/>
      <c r="I29" s="312"/>
    </row>
    <row r="30" spans="1:9" s="161" customFormat="1" ht="51">
      <c r="A30" s="122" t="s">
        <v>59</v>
      </c>
      <c r="B30" s="146" t="s">
        <v>168</v>
      </c>
      <c r="C30" s="132" t="s">
        <v>6</v>
      </c>
      <c r="D30" s="115">
        <v>184</v>
      </c>
      <c r="E30" s="106"/>
      <c r="F30" s="115">
        <f>D30*E30</f>
        <v>0</v>
      </c>
    </row>
    <row r="31" spans="1:9" s="175" customFormat="1" ht="12.75">
      <c r="A31" s="200"/>
      <c r="B31" s="215"/>
      <c r="C31" s="193"/>
      <c r="D31" s="194"/>
      <c r="E31" s="98"/>
      <c r="F31" s="168"/>
    </row>
    <row r="32" spans="1:9" s="175" customFormat="1" ht="51">
      <c r="A32" s="125" t="s">
        <v>112</v>
      </c>
      <c r="B32" s="245" t="s">
        <v>256</v>
      </c>
      <c r="C32" s="132" t="s">
        <v>6</v>
      </c>
      <c r="D32" s="133">
        <v>200</v>
      </c>
      <c r="E32" s="106"/>
      <c r="F32" s="115">
        <f>SUM(D32*E32)</f>
        <v>0</v>
      </c>
    </row>
    <row r="33" spans="1:7" s="161" customFormat="1" ht="12.75">
      <c r="A33" s="122"/>
      <c r="B33" s="146"/>
      <c r="C33" s="132"/>
      <c r="D33" s="115"/>
      <c r="E33" s="106"/>
      <c r="F33" s="115"/>
    </row>
    <row r="34" spans="1:7" s="161" customFormat="1" ht="94.5" customHeight="1">
      <c r="A34" s="122" t="s">
        <v>113</v>
      </c>
      <c r="B34" s="239" t="s">
        <v>169</v>
      </c>
      <c r="C34" s="132" t="s">
        <v>21</v>
      </c>
      <c r="D34" s="115">
        <v>74</v>
      </c>
      <c r="E34" s="106"/>
      <c r="F34" s="115">
        <f>D34*E34</f>
        <v>0</v>
      </c>
    </row>
    <row r="35" spans="1:7" s="161" customFormat="1" ht="12.75">
      <c r="A35" s="191"/>
      <c r="B35" s="146"/>
      <c r="C35" s="132"/>
      <c r="D35" s="164"/>
      <c r="E35" s="106"/>
      <c r="F35" s="115"/>
    </row>
    <row r="36" spans="1:7" s="169" customFormat="1" ht="132.75" customHeight="1">
      <c r="A36" s="122" t="s">
        <v>116</v>
      </c>
      <c r="B36" s="146" t="s">
        <v>175</v>
      </c>
      <c r="C36" s="132" t="s">
        <v>54</v>
      </c>
      <c r="D36" s="115">
        <v>37</v>
      </c>
      <c r="E36" s="115"/>
      <c r="F36" s="115">
        <f>SUM(D36*E36)</f>
        <v>0</v>
      </c>
    </row>
    <row r="37" spans="1:7" s="169" customFormat="1" ht="12.75">
      <c r="A37" s="191"/>
      <c r="B37" s="192"/>
      <c r="C37" s="193"/>
      <c r="D37" s="164"/>
      <c r="E37" s="230"/>
      <c r="F37" s="168"/>
    </row>
    <row r="38" spans="1:7" s="169" customFormat="1" ht="118.5" customHeight="1">
      <c r="A38" s="122" t="s">
        <v>117</v>
      </c>
      <c r="B38" s="146" t="s">
        <v>176</v>
      </c>
      <c r="C38" s="132" t="s">
        <v>54</v>
      </c>
      <c r="D38" s="115">
        <v>4</v>
      </c>
      <c r="E38" s="115"/>
      <c r="F38" s="115">
        <f>SUM(D38*E38)</f>
        <v>0</v>
      </c>
    </row>
    <row r="39" spans="1:7" s="175" customFormat="1" ht="15">
      <c r="A39" s="302" t="s">
        <v>57</v>
      </c>
      <c r="B39" s="303" t="str">
        <f>B27</f>
        <v>ZEMELJSKA DELA</v>
      </c>
      <c r="C39" s="304"/>
      <c r="D39" s="307"/>
      <c r="E39" s="306"/>
      <c r="F39" s="307">
        <f>SUM(F27:F38)</f>
        <v>0</v>
      </c>
      <c r="G39" s="169"/>
    </row>
    <row r="40" spans="1:7" s="175" customFormat="1" ht="15">
      <c r="A40" s="319"/>
      <c r="B40" s="320"/>
      <c r="C40" s="321"/>
      <c r="D40" s="322"/>
      <c r="E40" s="323"/>
      <c r="F40" s="322"/>
      <c r="G40" s="169"/>
    </row>
    <row r="41" spans="1:7" s="161" customFormat="1" ht="15">
      <c r="A41" s="130" t="s">
        <v>60</v>
      </c>
      <c r="B41" s="131" t="s">
        <v>28</v>
      </c>
      <c r="C41" s="135"/>
      <c r="D41" s="136"/>
      <c r="E41" s="97"/>
      <c r="F41" s="116"/>
      <c r="G41" s="163"/>
    </row>
    <row r="42" spans="1:7" s="175" customFormat="1" ht="94.5" customHeight="1">
      <c r="A42" s="390" t="s">
        <v>61</v>
      </c>
      <c r="B42" s="604" t="s">
        <v>257</v>
      </c>
      <c r="C42" s="134" t="s">
        <v>5</v>
      </c>
      <c r="D42" s="124">
        <v>147</v>
      </c>
      <c r="E42" s="107"/>
      <c r="F42" s="113">
        <f>SUM(D42*E42)</f>
        <v>0</v>
      </c>
      <c r="G42" s="169"/>
    </row>
    <row r="43" spans="1:7" s="175" customFormat="1" ht="15">
      <c r="A43" s="340" t="s">
        <v>60</v>
      </c>
      <c r="B43" s="308" t="str">
        <f>B41</f>
        <v>BETONSKA DELA</v>
      </c>
      <c r="C43" s="341"/>
      <c r="D43" s="343"/>
      <c r="E43" s="342"/>
      <c r="F43" s="343">
        <f>SUM(F42:F42)</f>
        <v>0</v>
      </c>
      <c r="G43" s="169"/>
    </row>
    <row r="44" spans="1:7" s="175" customFormat="1" ht="15">
      <c r="A44" s="195"/>
      <c r="B44" s="196"/>
      <c r="C44" s="197"/>
      <c r="D44" s="170"/>
      <c r="E44" s="103"/>
      <c r="F44" s="170"/>
      <c r="G44" s="169"/>
    </row>
    <row r="45" spans="1:7" ht="15">
      <c r="A45" s="332" t="s">
        <v>78</v>
      </c>
      <c r="B45" s="331" t="s">
        <v>44</v>
      </c>
      <c r="C45" s="371"/>
      <c r="D45" s="372"/>
      <c r="E45" s="373"/>
      <c r="F45" s="374"/>
    </row>
    <row r="46" spans="1:7" ht="51">
      <c r="A46" s="242" t="s">
        <v>79</v>
      </c>
      <c r="B46" s="243" t="s">
        <v>269</v>
      </c>
      <c r="C46" s="132" t="s">
        <v>6</v>
      </c>
      <c r="D46" s="133">
        <v>184</v>
      </c>
      <c r="E46" s="106">
        <v>0</v>
      </c>
      <c r="F46" s="115">
        <f>SUM(D46*E46)</f>
        <v>0</v>
      </c>
    </row>
    <row r="47" spans="1:7">
      <c r="A47" s="242"/>
      <c r="B47" s="243"/>
      <c r="C47" s="132"/>
      <c r="D47" s="133"/>
      <c r="E47" s="106"/>
      <c r="F47" s="115"/>
    </row>
    <row r="48" spans="1:7" ht="72.75" customHeight="1">
      <c r="A48" s="242" t="s">
        <v>187</v>
      </c>
      <c r="B48" s="243" t="s">
        <v>270</v>
      </c>
      <c r="C48" s="132" t="s">
        <v>6</v>
      </c>
      <c r="D48" s="133">
        <v>184</v>
      </c>
      <c r="E48" s="106">
        <v>0</v>
      </c>
      <c r="F48" s="115">
        <f>SUM(D48*E48)</f>
        <v>0</v>
      </c>
    </row>
    <row r="49" spans="1:21" ht="15">
      <c r="A49" s="353" t="s">
        <v>124</v>
      </c>
      <c r="B49" s="500" t="str">
        <f>B45</f>
        <v>ASFALTERSKA DELA</v>
      </c>
      <c r="C49" s="375"/>
      <c r="D49" s="457"/>
      <c r="E49" s="456"/>
      <c r="F49" s="356">
        <f>SUM(F46:F48)</f>
        <v>0</v>
      </c>
    </row>
    <row r="50" spans="1:21" ht="15.75" customHeight="1">
      <c r="A50" s="250"/>
      <c r="B50" s="139"/>
      <c r="C50" s="325"/>
      <c r="P50" s="281"/>
      <c r="Q50" s="282"/>
      <c r="R50" s="283"/>
      <c r="S50" s="284"/>
      <c r="T50" s="284"/>
      <c r="U50" s="279"/>
    </row>
    <row r="51" spans="1:21" ht="15">
      <c r="A51" s="128" t="s">
        <v>124</v>
      </c>
      <c r="B51" s="129" t="s">
        <v>41</v>
      </c>
      <c r="C51" s="204"/>
      <c r="D51" s="149"/>
      <c r="E51" s="96"/>
      <c r="F51" s="144"/>
    </row>
    <row r="52" spans="1:21" ht="114.75">
      <c r="A52" s="125" t="s">
        <v>125</v>
      </c>
      <c r="B52" s="245" t="s">
        <v>271</v>
      </c>
      <c r="C52" s="134" t="s">
        <v>55</v>
      </c>
      <c r="D52" s="289">
        <v>184</v>
      </c>
      <c r="E52" s="248"/>
      <c r="F52" s="115">
        <f>SUM(D52*E52)</f>
        <v>0</v>
      </c>
    </row>
    <row r="53" spans="1:21" ht="15">
      <c r="A53" s="251" t="s">
        <v>124</v>
      </c>
      <c r="B53" s="252" t="str">
        <f>B51</f>
        <v>GUMARSKA DELA</v>
      </c>
      <c r="C53" s="253"/>
      <c r="D53" s="254"/>
      <c r="E53" s="255"/>
      <c r="F53" s="256">
        <f>SUM(F52:F52)</f>
        <v>0</v>
      </c>
    </row>
    <row r="54" spans="1:21" ht="15">
      <c r="A54" s="560"/>
      <c r="B54" s="565"/>
      <c r="C54" s="566"/>
      <c r="D54" s="567"/>
      <c r="E54" s="567"/>
      <c r="F54" s="561"/>
    </row>
    <row r="55" spans="1:21" ht="15">
      <c r="A55" s="562"/>
      <c r="B55" s="634"/>
      <c r="C55" s="150"/>
      <c r="D55" s="145"/>
      <c r="E55" s="145"/>
      <c r="F55" s="564"/>
    </row>
    <row r="56" spans="1:21" ht="15">
      <c r="A56" s="562"/>
      <c r="B56" s="634"/>
      <c r="C56" s="150"/>
      <c r="D56" s="145"/>
      <c r="E56" s="145"/>
      <c r="F56" s="564"/>
    </row>
    <row r="57" spans="1:21" ht="15">
      <c r="A57" s="562"/>
      <c r="B57" s="634"/>
      <c r="C57" s="150"/>
      <c r="D57" s="145"/>
      <c r="E57" s="145"/>
      <c r="F57" s="564"/>
    </row>
    <row r="58" spans="1:21" ht="15">
      <c r="A58" s="562"/>
      <c r="B58" s="634"/>
      <c r="C58" s="150"/>
      <c r="D58" s="145"/>
      <c r="E58" s="145"/>
      <c r="F58" s="564"/>
    </row>
    <row r="59" spans="1:21" ht="15">
      <c r="A59" s="562"/>
      <c r="B59" s="634"/>
      <c r="C59" s="150"/>
      <c r="D59" s="145"/>
      <c r="E59" s="145"/>
      <c r="F59" s="564"/>
    </row>
    <row r="60" spans="1:21" ht="15">
      <c r="A60" s="562"/>
      <c r="B60" s="634"/>
      <c r="C60" s="150"/>
      <c r="D60" s="145"/>
      <c r="E60" s="145"/>
      <c r="F60" s="564"/>
    </row>
    <row r="61" spans="1:21" ht="15">
      <c r="A61" s="562"/>
      <c r="B61" s="634"/>
      <c r="C61" s="150"/>
      <c r="D61" s="145"/>
      <c r="E61" s="145"/>
      <c r="F61" s="564"/>
    </row>
    <row r="62" spans="1:21" ht="15">
      <c r="A62" s="562"/>
      <c r="B62" s="634"/>
      <c r="C62" s="150"/>
      <c r="D62" s="145"/>
      <c r="E62" s="145"/>
      <c r="F62" s="564"/>
    </row>
    <row r="63" spans="1:21" ht="15">
      <c r="A63" s="568"/>
      <c r="B63" s="569"/>
      <c r="C63" s="570"/>
      <c r="D63" s="571"/>
      <c r="E63" s="571"/>
      <c r="F63" s="572"/>
    </row>
    <row r="64" spans="1:21" ht="15">
      <c r="A64" s="251" t="s">
        <v>106</v>
      </c>
      <c r="B64" s="357" t="s">
        <v>18</v>
      </c>
      <c r="C64" s="358"/>
      <c r="D64" s="359"/>
      <c r="E64" s="360"/>
      <c r="F64" s="361"/>
    </row>
    <row r="65" spans="1:6" ht="120" customHeight="1">
      <c r="A65" s="125" t="s">
        <v>107</v>
      </c>
      <c r="B65" s="245" t="s">
        <v>22</v>
      </c>
      <c r="C65" s="134" t="s">
        <v>19</v>
      </c>
      <c r="D65" s="124">
        <v>1</v>
      </c>
      <c r="E65" s="107"/>
      <c r="F65" s="113">
        <f>D65*E65</f>
        <v>0</v>
      </c>
    </row>
    <row r="66" spans="1:6">
      <c r="A66" s="186"/>
      <c r="B66" s="187"/>
      <c r="C66" s="188"/>
      <c r="D66" s="189"/>
      <c r="E66" s="311"/>
      <c r="F66" s="166"/>
    </row>
    <row r="67" spans="1:6" ht="25.5">
      <c r="A67" s="242" t="s">
        <v>170</v>
      </c>
      <c r="B67" s="269" t="s">
        <v>258</v>
      </c>
      <c r="C67" s="150" t="s">
        <v>6</v>
      </c>
      <c r="D67" s="113">
        <v>120</v>
      </c>
      <c r="E67" s="109"/>
      <c r="F67" s="113">
        <f>SUM(D67*E67)</f>
        <v>0</v>
      </c>
    </row>
    <row r="68" spans="1:6">
      <c r="A68" s="186"/>
      <c r="B68" s="187"/>
      <c r="C68" s="188"/>
      <c r="D68" s="189"/>
      <c r="E68" s="311"/>
      <c r="F68" s="166"/>
    </row>
    <row r="69" spans="1:6">
      <c r="A69" s="125" t="s">
        <v>171</v>
      </c>
      <c r="B69" s="137" t="s">
        <v>46</v>
      </c>
      <c r="C69" s="265"/>
      <c r="D69" s="266"/>
      <c r="E69" s="267"/>
      <c r="F69" s="265"/>
    </row>
    <row r="70" spans="1:6">
      <c r="A70" s="125"/>
      <c r="B70" s="268" t="s">
        <v>47</v>
      </c>
      <c r="C70" s="134" t="s">
        <v>48</v>
      </c>
      <c r="D70" s="124">
        <v>6</v>
      </c>
      <c r="E70" s="107"/>
      <c r="F70" s="113">
        <f>SUM(D70*E70)</f>
        <v>0</v>
      </c>
    </row>
    <row r="71" spans="1:6">
      <c r="A71" s="125"/>
      <c r="B71" s="268" t="s">
        <v>49</v>
      </c>
      <c r="C71" s="134" t="s">
        <v>48</v>
      </c>
      <c r="D71" s="124">
        <v>3</v>
      </c>
      <c r="E71" s="107"/>
      <c r="F71" s="113">
        <f>D71*E71</f>
        <v>0</v>
      </c>
    </row>
    <row r="72" spans="1:6">
      <c r="A72" s="381"/>
      <c r="B72" s="382"/>
      <c r="C72" s="138"/>
      <c r="D72" s="127"/>
      <c r="E72" s="383"/>
      <c r="F72" s="384"/>
    </row>
    <row r="73" spans="1:6" ht="15">
      <c r="A73" s="362" t="s">
        <v>106</v>
      </c>
      <c r="B73" s="363" t="s">
        <v>18</v>
      </c>
      <c r="C73" s="364"/>
      <c r="D73" s="365"/>
      <c r="E73" s="366"/>
      <c r="F73" s="365">
        <f>SUM(F65:F71)</f>
        <v>0</v>
      </c>
    </row>
    <row r="74" spans="1:6" ht="15">
      <c r="A74" s="346"/>
      <c r="B74" s="347"/>
      <c r="C74" s="348"/>
      <c r="D74" s="349"/>
      <c r="E74" s="349"/>
      <c r="F74" s="350"/>
    </row>
    <row r="75" spans="1:6" ht="15">
      <c r="A75" s="327"/>
      <c r="B75" s="232"/>
      <c r="C75" s="328"/>
      <c r="D75" s="329"/>
      <c r="E75" s="329"/>
      <c r="F75" s="330"/>
    </row>
    <row r="76" spans="1:6" ht="15">
      <c r="A76" s="327"/>
      <c r="B76" s="232"/>
      <c r="C76" s="328"/>
      <c r="D76" s="329"/>
      <c r="E76" s="329"/>
      <c r="F76" s="330"/>
    </row>
    <row r="77" spans="1:6" ht="15">
      <c r="A77" s="327"/>
      <c r="B77" s="232"/>
      <c r="C77" s="328"/>
      <c r="D77" s="329"/>
      <c r="E77" s="329"/>
      <c r="F77" s="330"/>
    </row>
    <row r="78" spans="1:6" ht="15">
      <c r="A78" s="327"/>
      <c r="B78" s="232"/>
      <c r="C78" s="328"/>
      <c r="D78" s="329"/>
      <c r="E78" s="329"/>
      <c r="F78" s="330"/>
    </row>
    <row r="79" spans="1:6">
      <c r="A79" s="93"/>
      <c r="B79" s="344"/>
      <c r="C79" s="345"/>
      <c r="D79" s="3"/>
      <c r="E79" s="3"/>
      <c r="F79" s="3"/>
    </row>
    <row r="80" spans="1:6">
      <c r="A80" s="93"/>
      <c r="B80" s="344"/>
      <c r="C80" s="345"/>
      <c r="D80" s="3"/>
      <c r="E80" s="3"/>
      <c r="F80" s="3"/>
    </row>
    <row r="81" spans="1:6" ht="15.75">
      <c r="A81" s="128"/>
      <c r="B81" s="140" t="s">
        <v>3</v>
      </c>
      <c r="C81" s="233"/>
      <c r="D81" s="234"/>
      <c r="E81" s="235"/>
      <c r="F81" s="236"/>
    </row>
    <row r="82" spans="1:6">
      <c r="A82" s="141" t="s">
        <v>56</v>
      </c>
      <c r="B82" s="116" t="str">
        <f>B12</f>
        <v>RUŠITVENA DELA</v>
      </c>
      <c r="C82" s="216"/>
      <c r="D82" s="227"/>
      <c r="E82" s="228"/>
      <c r="F82" s="237">
        <f>SUM(F12)</f>
        <v>0</v>
      </c>
    </row>
    <row r="83" spans="1:6">
      <c r="A83" s="141" t="s">
        <v>57</v>
      </c>
      <c r="B83" s="116" t="str">
        <f>B39</f>
        <v>ZEMELJSKA DELA</v>
      </c>
      <c r="C83" s="216"/>
      <c r="D83" s="227"/>
      <c r="E83" s="228"/>
      <c r="F83" s="237">
        <f>SUM(F39)</f>
        <v>0</v>
      </c>
    </row>
    <row r="84" spans="1:6">
      <c r="A84" s="141" t="s">
        <v>60</v>
      </c>
      <c r="B84" s="116" t="str">
        <f>B43</f>
        <v>BETONSKA DELA</v>
      </c>
      <c r="C84" s="216"/>
      <c r="D84" s="227"/>
      <c r="E84" s="228"/>
      <c r="F84" s="237">
        <f>SUM(F43)</f>
        <v>0</v>
      </c>
    </row>
    <row r="85" spans="1:6">
      <c r="A85" s="141" t="s">
        <v>78</v>
      </c>
      <c r="B85" s="116" t="s">
        <v>44</v>
      </c>
      <c r="C85" s="216"/>
      <c r="D85" s="227"/>
      <c r="E85" s="228"/>
      <c r="F85" s="237">
        <f>SUM(F49)</f>
        <v>0</v>
      </c>
    </row>
    <row r="86" spans="1:6">
      <c r="A86" s="141" t="s">
        <v>124</v>
      </c>
      <c r="B86" s="116" t="s">
        <v>41</v>
      </c>
      <c r="C86" s="216"/>
      <c r="D86" s="227"/>
      <c r="E86" s="228"/>
      <c r="F86" s="237">
        <f>SUM(F53)</f>
        <v>0</v>
      </c>
    </row>
    <row r="87" spans="1:6">
      <c r="A87" s="141" t="s">
        <v>106</v>
      </c>
      <c r="B87" s="116" t="s">
        <v>18</v>
      </c>
      <c r="C87" s="216"/>
      <c r="D87" s="227"/>
      <c r="E87" s="228"/>
      <c r="F87" s="237">
        <f>SUM(F73)</f>
        <v>0</v>
      </c>
    </row>
    <row r="88" spans="1:6" ht="15.75">
      <c r="A88" s="376"/>
      <c r="B88" s="377" t="s">
        <v>172</v>
      </c>
      <c r="C88" s="378"/>
      <c r="D88" s="379"/>
      <c r="E88" s="380"/>
      <c r="F88" s="356">
        <f>SUM(F80:F87)</f>
        <v>0</v>
      </c>
    </row>
    <row r="89" spans="1:6" ht="15.75">
      <c r="A89" s="209"/>
      <c r="B89" s="210"/>
      <c r="C89" s="211"/>
      <c r="D89" s="176"/>
      <c r="E89" s="105"/>
      <c r="F89" s="167"/>
    </row>
    <row r="90" spans="1:6" ht="15.75">
      <c r="A90" s="209"/>
      <c r="B90" s="210"/>
      <c r="C90" s="211"/>
    </row>
    <row r="92" spans="1:6">
      <c r="D92" s="167"/>
      <c r="E92" s="102"/>
    </row>
    <row r="93" spans="1:6">
      <c r="A93" s="212"/>
      <c r="B93" s="190"/>
      <c r="C93" s="213"/>
      <c r="D93" s="167"/>
      <c r="E93" s="102"/>
    </row>
    <row r="94" spans="1:6">
      <c r="A94" s="212"/>
      <c r="B94" s="190"/>
      <c r="C94" s="213"/>
      <c r="D94" s="167"/>
      <c r="E94" s="102"/>
    </row>
    <row r="95" spans="1:6">
      <c r="A95" s="212"/>
      <c r="B95" s="190"/>
      <c r="C95" s="213"/>
      <c r="D95" s="167"/>
      <c r="E95" s="102"/>
    </row>
    <row r="96" spans="1:6">
      <c r="A96" s="212"/>
      <c r="B96" s="190"/>
      <c r="C96" s="213"/>
      <c r="D96" s="167"/>
      <c r="E96" s="102"/>
    </row>
    <row r="97" spans="1:21">
      <c r="A97" s="212"/>
      <c r="B97" s="190"/>
      <c r="C97" s="214"/>
      <c r="D97" s="167"/>
      <c r="E97" s="102"/>
    </row>
    <row r="98" spans="1:21">
      <c r="A98" s="212"/>
      <c r="B98" s="190"/>
      <c r="C98" s="213"/>
      <c r="D98" s="167"/>
      <c r="E98" s="102"/>
    </row>
    <row r="99" spans="1:21" s="174" customFormat="1">
      <c r="A99" s="212"/>
      <c r="B99" s="190"/>
      <c r="C99" s="213"/>
      <c r="E99" s="104"/>
      <c r="G99" s="173"/>
      <c r="H99" s="173"/>
      <c r="I99" s="173"/>
      <c r="J99" s="173"/>
      <c r="K99" s="173"/>
      <c r="L99" s="173"/>
      <c r="M99" s="173"/>
      <c r="N99" s="173"/>
      <c r="O99" s="173"/>
      <c r="P99" s="173"/>
      <c r="Q99" s="173"/>
      <c r="R99" s="173"/>
      <c r="S99" s="173"/>
      <c r="T99" s="173"/>
      <c r="U99" s="173"/>
    </row>
  </sheetData>
  <pageMargins left="0.70866141732283472" right="0.70866141732283472" top="0.74803149606299213" bottom="0.74803149606299213"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3771E-7A90-4C24-9F29-87D2D28F78CD}">
  <sheetPr>
    <tabColor theme="9"/>
  </sheetPr>
  <dimension ref="A1:U151"/>
  <sheetViews>
    <sheetView topLeftCell="A43" zoomScale="115" zoomScaleNormal="115" workbookViewId="0">
      <selection activeCell="M121" sqref="M121"/>
    </sheetView>
  </sheetViews>
  <sheetFormatPr defaultRowHeight="14.25"/>
  <cols>
    <col min="1" max="1" width="7.42578125" style="206" customWidth="1"/>
    <col min="2" max="2" width="41" style="207" customWidth="1"/>
    <col min="3" max="3" width="6.7109375" style="208" customWidth="1"/>
    <col min="4" max="4" width="9.85546875" style="174" customWidth="1"/>
    <col min="5" max="5" width="10.7109375" style="104" customWidth="1"/>
    <col min="6" max="6" width="11.7109375" style="174" customWidth="1"/>
    <col min="7" max="7" width="6.28515625" style="173" customWidth="1"/>
    <col min="8" max="16384" width="9.140625" style="173"/>
  </cols>
  <sheetData>
    <row r="1" spans="1:6" s="151" customFormat="1" ht="11.25">
      <c r="A1" s="8" t="s">
        <v>9</v>
      </c>
      <c r="B1" s="9"/>
      <c r="C1" s="117"/>
      <c r="D1" s="11"/>
      <c r="E1" s="5"/>
      <c r="F1" s="5" t="s">
        <v>39</v>
      </c>
    </row>
    <row r="2" spans="1:6" s="152" customFormat="1" ht="11.25">
      <c r="A2" s="13" t="s">
        <v>10</v>
      </c>
      <c r="B2" s="14"/>
      <c r="C2" s="16"/>
      <c r="D2" s="15"/>
      <c r="E2" s="7"/>
      <c r="F2" s="72"/>
    </row>
    <row r="3" spans="1:6" s="152" customFormat="1" ht="11.25">
      <c r="A3" s="13" t="s">
        <v>17</v>
      </c>
      <c r="B3" s="14"/>
      <c r="C3" s="16"/>
      <c r="D3" s="16"/>
      <c r="E3" s="7"/>
      <c r="F3" s="73"/>
    </row>
    <row r="4" spans="1:6" s="152" customFormat="1" ht="11.25">
      <c r="A4" s="177"/>
      <c r="B4" s="178"/>
      <c r="E4" s="100"/>
      <c r="F4" s="153"/>
    </row>
    <row r="5" spans="1:6" s="155" customFormat="1" ht="24">
      <c r="A5" s="118" t="s">
        <v>165</v>
      </c>
      <c r="B5" s="119" t="s">
        <v>11</v>
      </c>
      <c r="C5" s="120" t="s">
        <v>0</v>
      </c>
      <c r="D5" s="112" t="s">
        <v>1</v>
      </c>
      <c r="E5" s="94" t="s">
        <v>2</v>
      </c>
      <c r="F5" s="154" t="s">
        <v>25</v>
      </c>
    </row>
    <row r="6" spans="1:6" s="157" customFormat="1" ht="15.75">
      <c r="A6" s="87" t="s">
        <v>108</v>
      </c>
      <c r="B6" s="277" t="s">
        <v>179</v>
      </c>
      <c r="C6" s="179"/>
      <c r="D6" s="180"/>
      <c r="E6" s="95"/>
      <c r="F6" s="156"/>
    </row>
    <row r="7" spans="1:6" s="158" customFormat="1" ht="178.5">
      <c r="A7" s="181"/>
      <c r="B7" s="182" t="s">
        <v>24</v>
      </c>
      <c r="C7" s="135"/>
      <c r="D7" s="136"/>
      <c r="E7" s="97"/>
      <c r="F7" s="160"/>
    </row>
    <row r="8" spans="1:6" s="159" customFormat="1" ht="15">
      <c r="A8" s="130" t="s">
        <v>56</v>
      </c>
      <c r="B8" s="131" t="s">
        <v>31</v>
      </c>
      <c r="C8" s="135"/>
      <c r="D8" s="136"/>
      <c r="E8" s="97"/>
      <c r="F8" s="116"/>
    </row>
    <row r="9" spans="1:6" s="161" customFormat="1" ht="102.75" customHeight="1">
      <c r="A9" s="122" t="s">
        <v>110</v>
      </c>
      <c r="B9" s="146" t="s">
        <v>259</v>
      </c>
      <c r="C9" s="132" t="s">
        <v>5</v>
      </c>
      <c r="D9" s="142">
        <v>94</v>
      </c>
      <c r="E9" s="106"/>
      <c r="F9" s="115">
        <f>SUM(D9*E9)</f>
        <v>0</v>
      </c>
    </row>
    <row r="10" spans="1:6" s="161" customFormat="1" ht="12.75">
      <c r="A10" s="122"/>
      <c r="B10" s="146"/>
      <c r="C10" s="132"/>
      <c r="D10" s="133"/>
      <c r="E10" s="106"/>
      <c r="F10" s="115"/>
    </row>
    <row r="11" spans="1:6" s="169" customFormat="1" ht="63.75">
      <c r="A11" s="122" t="s">
        <v>109</v>
      </c>
      <c r="B11" s="246" t="s">
        <v>180</v>
      </c>
      <c r="C11" s="132" t="s">
        <v>21</v>
      </c>
      <c r="D11" s="133">
        <v>11</v>
      </c>
      <c r="E11" s="106"/>
      <c r="F11" s="115">
        <f>SUM(D11*E11)</f>
        <v>0</v>
      </c>
    </row>
    <row r="12" spans="1:6" s="169" customFormat="1" ht="12.75">
      <c r="A12" s="122"/>
      <c r="B12" s="246"/>
      <c r="C12" s="132"/>
      <c r="D12" s="133"/>
      <c r="E12" s="106"/>
      <c r="F12" s="115"/>
    </row>
    <row r="13" spans="1:6" s="169" customFormat="1" ht="63.75">
      <c r="A13" s="122" t="s">
        <v>260</v>
      </c>
      <c r="B13" s="246" t="s">
        <v>111</v>
      </c>
      <c r="C13" s="132" t="s">
        <v>21</v>
      </c>
      <c r="D13" s="133">
        <v>8</v>
      </c>
      <c r="E13" s="106"/>
      <c r="F13" s="115">
        <f>SUM(D13*E13)</f>
        <v>0</v>
      </c>
    </row>
    <row r="14" spans="1:6" s="172" customFormat="1" ht="15">
      <c r="A14" s="340" t="s">
        <v>56</v>
      </c>
      <c r="B14" s="308" t="str">
        <f>B8</f>
        <v>RUŠITVENA DELA</v>
      </c>
      <c r="C14" s="341"/>
      <c r="D14" s="309"/>
      <c r="E14" s="342"/>
      <c r="F14" s="343">
        <f>SUM(F9:F13)</f>
        <v>0</v>
      </c>
    </row>
    <row r="15" spans="1:6" s="172" customFormat="1" ht="15">
      <c r="A15" s="393"/>
      <c r="B15" s="336"/>
      <c r="C15" s="337"/>
      <c r="D15" s="338"/>
      <c r="E15" s="339"/>
      <c r="F15" s="338"/>
    </row>
    <row r="16" spans="1:6" s="172" customFormat="1" ht="15">
      <c r="A16" s="202"/>
      <c r="B16" s="315"/>
      <c r="C16" s="316"/>
      <c r="D16" s="317"/>
      <c r="E16" s="318"/>
      <c r="F16" s="317"/>
    </row>
    <row r="17" spans="1:9" s="172" customFormat="1" ht="15">
      <c r="A17" s="202"/>
      <c r="B17" s="315"/>
      <c r="C17" s="316"/>
      <c r="D17" s="317"/>
      <c r="E17" s="318"/>
      <c r="F17" s="317"/>
    </row>
    <row r="18" spans="1:9" s="172" customFormat="1" ht="15">
      <c r="A18" s="202"/>
      <c r="B18" s="315"/>
      <c r="C18" s="316"/>
      <c r="D18" s="317"/>
      <c r="E18" s="318"/>
      <c r="F18" s="317"/>
    </row>
    <row r="19" spans="1:9" s="172" customFormat="1" ht="15">
      <c r="A19" s="202"/>
      <c r="B19" s="315"/>
      <c r="C19" s="316"/>
      <c r="D19" s="317"/>
      <c r="E19" s="318"/>
      <c r="F19" s="317"/>
    </row>
    <row r="20" spans="1:9" s="172" customFormat="1" ht="15">
      <c r="A20" s="202"/>
      <c r="B20" s="315"/>
      <c r="C20" s="316"/>
      <c r="D20" s="317"/>
      <c r="E20" s="318"/>
      <c r="F20" s="317"/>
    </row>
    <row r="21" spans="1:9" s="172" customFormat="1" ht="15">
      <c r="A21" s="202"/>
      <c r="B21" s="315"/>
      <c r="C21" s="316"/>
      <c r="D21" s="317"/>
      <c r="E21" s="318"/>
      <c r="F21" s="317"/>
    </row>
    <row r="22" spans="1:9" s="172" customFormat="1" ht="15">
      <c r="A22" s="202"/>
      <c r="B22" s="315"/>
      <c r="C22" s="316"/>
      <c r="D22" s="317"/>
      <c r="E22" s="318"/>
      <c r="F22" s="317"/>
    </row>
    <row r="23" spans="1:9" s="172" customFormat="1" ht="15">
      <c r="A23" s="202"/>
      <c r="B23" s="315"/>
      <c r="C23" s="316"/>
      <c r="D23" s="317"/>
      <c r="E23" s="318"/>
      <c r="F23" s="317"/>
    </row>
    <row r="24" spans="1:9" s="172" customFormat="1" ht="15">
      <c r="A24" s="392"/>
      <c r="B24" s="315"/>
      <c r="C24" s="316"/>
      <c r="D24" s="317"/>
      <c r="E24" s="318"/>
      <c r="F24" s="317"/>
    </row>
    <row r="25" spans="1:9" s="165" customFormat="1" ht="15">
      <c r="A25" s="128" t="s">
        <v>57</v>
      </c>
      <c r="B25" s="129" t="s">
        <v>32</v>
      </c>
      <c r="C25" s="148"/>
      <c r="D25" s="149"/>
      <c r="E25" s="96"/>
      <c r="F25" s="144"/>
    </row>
    <row r="26" spans="1:9" s="161" customFormat="1" ht="85.5" customHeight="1">
      <c r="A26" s="125" t="s">
        <v>58</v>
      </c>
      <c r="B26" s="239" t="s">
        <v>181</v>
      </c>
      <c r="C26" s="134" t="s">
        <v>21</v>
      </c>
      <c r="D26" s="113">
        <v>43</v>
      </c>
      <c r="E26" s="107"/>
      <c r="F26" s="113">
        <f>D26*E26</f>
        <v>0</v>
      </c>
      <c r="I26" s="312"/>
    </row>
    <row r="27" spans="1:9" s="161" customFormat="1" ht="12.75">
      <c r="A27" s="125"/>
      <c r="B27" s="239"/>
      <c r="C27" s="134"/>
      <c r="D27" s="113"/>
      <c r="E27" s="107"/>
      <c r="F27" s="113"/>
      <c r="I27" s="312"/>
    </row>
    <row r="28" spans="1:9" s="161" customFormat="1" ht="51">
      <c r="A28" s="122" t="s">
        <v>59</v>
      </c>
      <c r="B28" s="146" t="s">
        <v>182</v>
      </c>
      <c r="C28" s="132" t="s">
        <v>6</v>
      </c>
      <c r="D28" s="115">
        <v>49</v>
      </c>
      <c r="E28" s="106"/>
      <c r="F28" s="115">
        <f>D28*E28</f>
        <v>0</v>
      </c>
    </row>
    <row r="29" spans="1:9" s="161" customFormat="1" ht="12.75">
      <c r="A29" s="122"/>
      <c r="B29" s="146"/>
      <c r="C29" s="132"/>
      <c r="D29" s="115"/>
      <c r="E29" s="106"/>
      <c r="F29" s="115"/>
    </row>
    <row r="30" spans="1:9" s="161" customFormat="1" ht="57" customHeight="1">
      <c r="A30" s="122" t="s">
        <v>112</v>
      </c>
      <c r="B30" s="146" t="s">
        <v>152</v>
      </c>
      <c r="C30" s="132" t="s">
        <v>6</v>
      </c>
      <c r="D30" s="115">
        <v>23</v>
      </c>
      <c r="E30" s="106"/>
      <c r="F30" s="115">
        <f>D30*E30</f>
        <v>0</v>
      </c>
    </row>
    <row r="31" spans="1:9" s="175" customFormat="1" ht="12.75">
      <c r="A31" s="200"/>
      <c r="B31" s="215"/>
      <c r="C31" s="193"/>
      <c r="D31" s="194"/>
      <c r="E31" s="98"/>
      <c r="F31" s="168"/>
    </row>
    <row r="32" spans="1:9" s="175" customFormat="1" ht="51">
      <c r="A32" s="125" t="s">
        <v>113</v>
      </c>
      <c r="B32" s="245" t="s">
        <v>256</v>
      </c>
      <c r="C32" s="132" t="s">
        <v>6</v>
      </c>
      <c r="D32" s="133">
        <v>82</v>
      </c>
      <c r="E32" s="106"/>
      <c r="F32" s="115">
        <f>SUM(D32*E32)</f>
        <v>0</v>
      </c>
    </row>
    <row r="33" spans="1:6" s="161" customFormat="1" ht="12.75">
      <c r="A33" s="122"/>
      <c r="B33" s="146"/>
      <c r="C33" s="132"/>
      <c r="D33" s="115"/>
      <c r="E33" s="106"/>
      <c r="F33" s="115"/>
    </row>
    <row r="34" spans="1:6" s="161" customFormat="1" ht="94.5" customHeight="1">
      <c r="A34" s="122" t="s">
        <v>116</v>
      </c>
      <c r="B34" s="239" t="s">
        <v>262</v>
      </c>
      <c r="C34" s="132" t="s">
        <v>21</v>
      </c>
      <c r="D34" s="115">
        <v>20</v>
      </c>
      <c r="E34" s="106"/>
      <c r="F34" s="115">
        <f>D34*E34</f>
        <v>0</v>
      </c>
    </row>
    <row r="35" spans="1:6" s="161" customFormat="1" ht="12.75">
      <c r="A35" s="191"/>
      <c r="B35" s="146"/>
      <c r="C35" s="132"/>
      <c r="D35" s="164"/>
      <c r="E35" s="106"/>
      <c r="F35" s="115"/>
    </row>
    <row r="36" spans="1:6" s="169" customFormat="1" ht="159.75" customHeight="1">
      <c r="A36" s="122" t="s">
        <v>117</v>
      </c>
      <c r="B36" s="146" t="s">
        <v>263</v>
      </c>
      <c r="C36" s="132" t="s">
        <v>54</v>
      </c>
      <c r="D36" s="115">
        <v>11</v>
      </c>
      <c r="E36" s="115"/>
      <c r="F36" s="115">
        <f>SUM(D36*E36)</f>
        <v>0</v>
      </c>
    </row>
    <row r="37" spans="1:6" s="169" customFormat="1" ht="12.75">
      <c r="A37" s="191"/>
      <c r="B37" s="192"/>
      <c r="C37" s="193"/>
      <c r="D37" s="164"/>
      <c r="E37" s="230"/>
      <c r="F37" s="168"/>
    </row>
    <row r="38" spans="1:6" s="169" customFormat="1" ht="118.5" customHeight="1">
      <c r="A38" s="122" t="s">
        <v>118</v>
      </c>
      <c r="B38" s="146" t="s">
        <v>264</v>
      </c>
      <c r="C38" s="132" t="s">
        <v>54</v>
      </c>
      <c r="D38" s="115">
        <v>1</v>
      </c>
      <c r="E38" s="115"/>
      <c r="F38" s="115">
        <f>SUM(D38*E38)</f>
        <v>0</v>
      </c>
    </row>
    <row r="39" spans="1:6" s="161" customFormat="1" ht="12.75">
      <c r="A39" s="122"/>
      <c r="B39" s="239"/>
      <c r="C39" s="132"/>
      <c r="D39" s="115"/>
      <c r="E39" s="106"/>
      <c r="F39" s="115"/>
    </row>
    <row r="40" spans="1:6" s="161" customFormat="1" ht="114.75" customHeight="1">
      <c r="A40" s="122" t="s">
        <v>119</v>
      </c>
      <c r="B40" s="239" t="s">
        <v>265</v>
      </c>
      <c r="C40" s="132" t="s">
        <v>21</v>
      </c>
      <c r="D40" s="115">
        <v>0.5</v>
      </c>
      <c r="E40" s="106"/>
      <c r="F40" s="115">
        <f>D40*E40</f>
        <v>0</v>
      </c>
    </row>
    <row r="41" spans="1:6" s="169" customFormat="1" ht="12.75">
      <c r="A41" s="122"/>
      <c r="B41" s="146"/>
      <c r="C41" s="132"/>
      <c r="D41" s="185"/>
      <c r="E41" s="115"/>
      <c r="F41" s="115"/>
    </row>
    <row r="42" spans="1:6" s="169" customFormat="1" ht="76.5">
      <c r="A42" s="614" t="s">
        <v>120</v>
      </c>
      <c r="B42" s="385" t="s">
        <v>306</v>
      </c>
      <c r="C42" s="386"/>
      <c r="D42" s="185"/>
      <c r="E42" s="387"/>
      <c r="F42" s="387"/>
    </row>
    <row r="43" spans="1:6" s="169" customFormat="1" ht="21.75" customHeight="1">
      <c r="A43" s="614"/>
      <c r="B43" s="388" t="s">
        <v>115</v>
      </c>
      <c r="C43" s="386" t="s">
        <v>40</v>
      </c>
      <c r="D43" s="133">
        <v>10</v>
      </c>
      <c r="E43" s="387"/>
      <c r="F43" s="387">
        <f>SUM(D43*E43)</f>
        <v>0</v>
      </c>
    </row>
    <row r="44" spans="1:6" s="161" customFormat="1" ht="12.75">
      <c r="A44" s="191"/>
      <c r="B44" s="146"/>
      <c r="C44" s="132"/>
      <c r="D44" s="164"/>
      <c r="E44" s="106"/>
      <c r="F44" s="115"/>
    </row>
    <row r="45" spans="1:6" s="169" customFormat="1" ht="147.75" customHeight="1">
      <c r="A45" s="122" t="s">
        <v>121</v>
      </c>
      <c r="B45" s="146" t="s">
        <v>266</v>
      </c>
      <c r="C45" s="132" t="s">
        <v>54</v>
      </c>
      <c r="D45" s="115">
        <v>5</v>
      </c>
      <c r="E45" s="115"/>
      <c r="F45" s="115">
        <f>SUM(D45*E45)</f>
        <v>0</v>
      </c>
    </row>
    <row r="46" spans="1:6" s="169" customFormat="1" ht="12.75">
      <c r="A46" s="122"/>
      <c r="B46" s="146"/>
      <c r="C46" s="132"/>
      <c r="D46" s="115"/>
      <c r="E46" s="115"/>
      <c r="F46" s="115"/>
    </row>
    <row r="47" spans="1:6" s="169" customFormat="1" ht="147.75" customHeight="1">
      <c r="A47" s="122" t="s">
        <v>122</v>
      </c>
      <c r="B47" s="146" t="s">
        <v>261</v>
      </c>
      <c r="C47" s="132" t="s">
        <v>54</v>
      </c>
      <c r="D47" s="115">
        <v>2.5</v>
      </c>
      <c r="E47" s="115"/>
      <c r="F47" s="115">
        <f>SUM(D47*E47)</f>
        <v>0</v>
      </c>
    </row>
    <row r="48" spans="1:6" s="159" customFormat="1">
      <c r="A48" s="122"/>
      <c r="B48" s="146"/>
      <c r="C48" s="132"/>
      <c r="D48" s="185"/>
      <c r="E48" s="290"/>
      <c r="F48" s="115"/>
    </row>
    <row r="49" spans="1:7" s="175" customFormat="1" ht="51">
      <c r="A49" s="122" t="s">
        <v>123</v>
      </c>
      <c r="B49" s="146" t="s">
        <v>153</v>
      </c>
      <c r="C49" s="132" t="s">
        <v>30</v>
      </c>
      <c r="D49" s="389">
        <v>11500</v>
      </c>
      <c r="E49" s="115"/>
      <c r="F49" s="115">
        <f>SUM(D49*E49)</f>
        <v>0</v>
      </c>
      <c r="G49" s="169"/>
    </row>
    <row r="50" spans="1:7" s="175" customFormat="1" ht="15">
      <c r="A50" s="302" t="s">
        <v>57</v>
      </c>
      <c r="B50" s="303" t="str">
        <f>B25</f>
        <v>ZEMELJSKA DELA</v>
      </c>
      <c r="C50" s="304"/>
      <c r="D50" s="307"/>
      <c r="E50" s="306"/>
      <c r="F50" s="307">
        <f>SUM(F25:F49)</f>
        <v>0</v>
      </c>
      <c r="G50" s="169"/>
    </row>
    <row r="51" spans="1:7" s="175" customFormat="1" ht="15">
      <c r="A51" s="319"/>
      <c r="B51" s="320"/>
      <c r="C51" s="321"/>
      <c r="D51" s="322"/>
      <c r="E51" s="323"/>
      <c r="F51" s="322"/>
      <c r="G51" s="169"/>
    </row>
    <row r="52" spans="1:7" s="161" customFormat="1" ht="15">
      <c r="A52" s="130" t="s">
        <v>60</v>
      </c>
      <c r="B52" s="131" t="s">
        <v>28</v>
      </c>
      <c r="C52" s="135"/>
      <c r="D52" s="136"/>
      <c r="E52" s="97"/>
      <c r="F52" s="116"/>
      <c r="G52" s="163"/>
    </row>
    <row r="53" spans="1:7" s="175" customFormat="1" ht="94.5" customHeight="1">
      <c r="A53" s="603" t="s">
        <v>61</v>
      </c>
      <c r="B53" s="391" t="s">
        <v>183</v>
      </c>
      <c r="C53" s="134" t="s">
        <v>5</v>
      </c>
      <c r="D53" s="124">
        <v>72</v>
      </c>
      <c r="E53" s="107"/>
      <c r="F53" s="113">
        <f>SUM(D53*E53)</f>
        <v>0</v>
      </c>
      <c r="G53" s="169"/>
    </row>
    <row r="54" spans="1:7" s="175" customFormat="1" ht="15">
      <c r="A54" s="302" t="s">
        <v>60</v>
      </c>
      <c r="B54" s="303" t="str">
        <f>B52</f>
        <v>BETONSKA DELA</v>
      </c>
      <c r="C54" s="304"/>
      <c r="D54" s="307"/>
      <c r="E54" s="306"/>
      <c r="F54" s="307">
        <f>SUM(F53:F53)</f>
        <v>0</v>
      </c>
      <c r="G54" s="169"/>
    </row>
    <row r="55" spans="1:7" s="175" customFormat="1" ht="15">
      <c r="A55" s="641"/>
      <c r="B55" s="303"/>
      <c r="C55" s="642"/>
      <c r="D55" s="305"/>
      <c r="E55" s="643"/>
      <c r="F55" s="305"/>
      <c r="G55" s="169"/>
    </row>
    <row r="56" spans="1:7" s="175" customFormat="1" ht="15">
      <c r="A56" s="250"/>
      <c r="B56" s="139"/>
      <c r="C56" s="325"/>
      <c r="D56" s="324"/>
      <c r="E56" s="326"/>
      <c r="F56" s="324"/>
      <c r="G56" s="169"/>
    </row>
    <row r="57" spans="1:7" s="175" customFormat="1" ht="15">
      <c r="A57" s="250"/>
      <c r="B57" s="139"/>
      <c r="C57" s="325"/>
      <c r="D57" s="324"/>
      <c r="E57" s="326"/>
      <c r="F57" s="324"/>
      <c r="G57" s="169"/>
    </row>
    <row r="58" spans="1:7" s="175" customFormat="1" ht="15">
      <c r="A58" s="250"/>
      <c r="B58" s="139"/>
      <c r="C58" s="325"/>
      <c r="D58" s="324"/>
      <c r="E58" s="326"/>
      <c r="F58" s="324"/>
      <c r="G58" s="169"/>
    </row>
    <row r="59" spans="1:7" s="175" customFormat="1" ht="15">
      <c r="A59" s="250"/>
      <c r="B59" s="139"/>
      <c r="C59" s="325"/>
      <c r="D59" s="324"/>
      <c r="E59" s="326"/>
      <c r="F59" s="324"/>
      <c r="G59" s="169"/>
    </row>
    <row r="60" spans="1:7" s="175" customFormat="1" ht="15">
      <c r="A60" s="250"/>
      <c r="B60" s="139"/>
      <c r="C60" s="325"/>
      <c r="D60" s="324"/>
      <c r="E60" s="326"/>
      <c r="F60" s="324"/>
      <c r="G60" s="169"/>
    </row>
    <row r="61" spans="1:7" s="175" customFormat="1" ht="15">
      <c r="A61" s="250"/>
      <c r="B61" s="139"/>
      <c r="C61" s="325"/>
      <c r="D61" s="324"/>
      <c r="E61" s="326"/>
      <c r="F61" s="324"/>
      <c r="G61" s="169"/>
    </row>
    <row r="62" spans="1:7" s="175" customFormat="1" ht="15">
      <c r="A62" s="250"/>
      <c r="B62" s="139"/>
      <c r="C62" s="325"/>
      <c r="D62" s="324"/>
      <c r="E62" s="326"/>
      <c r="F62" s="324"/>
      <c r="G62" s="169"/>
    </row>
    <row r="63" spans="1:7" s="175" customFormat="1" ht="15">
      <c r="A63" s="250"/>
      <c r="B63" s="139"/>
      <c r="C63" s="325"/>
      <c r="D63" s="324"/>
      <c r="E63" s="326"/>
      <c r="F63" s="324"/>
      <c r="G63" s="169"/>
    </row>
    <row r="64" spans="1:7" s="175" customFormat="1" ht="15">
      <c r="A64" s="250"/>
      <c r="B64" s="139"/>
      <c r="C64" s="325"/>
      <c r="D64" s="324"/>
      <c r="E64" s="326"/>
      <c r="F64" s="324"/>
      <c r="G64" s="169"/>
    </row>
    <row r="65" spans="1:7" s="175" customFormat="1" ht="15">
      <c r="A65" s="250"/>
      <c r="B65" s="139"/>
      <c r="C65" s="325"/>
      <c r="D65" s="324"/>
      <c r="E65" s="326"/>
      <c r="F65" s="324"/>
      <c r="G65" s="169"/>
    </row>
    <row r="66" spans="1:7" s="175" customFormat="1" ht="15">
      <c r="A66" s="250"/>
      <c r="B66" s="139"/>
      <c r="C66" s="325"/>
      <c r="D66" s="324"/>
      <c r="E66" s="326"/>
      <c r="F66" s="324"/>
      <c r="G66" s="169"/>
    </row>
    <row r="67" spans="1:7" s="175" customFormat="1" ht="15">
      <c r="A67" s="250"/>
      <c r="B67" s="139"/>
      <c r="C67" s="325"/>
      <c r="D67" s="324"/>
      <c r="E67" s="326"/>
      <c r="F67" s="324"/>
      <c r="G67" s="169"/>
    </row>
    <row r="68" spans="1:7" s="175" customFormat="1" ht="15">
      <c r="A68" s="250"/>
      <c r="B68" s="139"/>
      <c r="C68" s="325"/>
      <c r="D68" s="324"/>
      <c r="E68" s="326"/>
      <c r="F68" s="324"/>
      <c r="G68" s="169"/>
    </row>
    <row r="69" spans="1:7" s="175" customFormat="1" ht="16.5" customHeight="1">
      <c r="A69" s="250"/>
      <c r="B69" s="139"/>
      <c r="C69" s="325"/>
      <c r="D69" s="324"/>
      <c r="E69" s="326"/>
      <c r="F69" s="324"/>
      <c r="G69" s="169"/>
    </row>
    <row r="70" spans="1:7" s="175" customFormat="1" ht="15">
      <c r="A70" s="250"/>
      <c r="B70" s="139"/>
      <c r="C70" s="325"/>
      <c r="D70" s="324"/>
      <c r="E70" s="326"/>
      <c r="F70" s="324"/>
      <c r="G70" s="169"/>
    </row>
    <row r="71" spans="1:7" s="175" customFormat="1" ht="15">
      <c r="A71" s="250"/>
      <c r="B71" s="139"/>
      <c r="C71" s="325"/>
      <c r="D71" s="324"/>
      <c r="E71" s="326"/>
      <c r="F71" s="324"/>
      <c r="G71" s="169"/>
    </row>
    <row r="72" spans="1:7" s="175" customFormat="1" ht="15">
      <c r="A72" s="130" t="s">
        <v>78</v>
      </c>
      <c r="B72" s="131" t="s">
        <v>12</v>
      </c>
      <c r="C72" s="160"/>
      <c r="D72" s="136"/>
      <c r="E72" s="97"/>
      <c r="F72" s="116"/>
    </row>
    <row r="73" spans="1:7" s="175" customFormat="1" ht="176.25" customHeight="1">
      <c r="A73" s="130"/>
      <c r="B73" s="247" t="s">
        <v>53</v>
      </c>
      <c r="C73" s="135"/>
      <c r="D73" s="136"/>
      <c r="E73" s="97"/>
      <c r="F73" s="116"/>
    </row>
    <row r="74" spans="1:7" s="175" customFormat="1" ht="82.5" customHeight="1">
      <c r="A74" s="125" t="s">
        <v>79</v>
      </c>
      <c r="B74" s="245" t="s">
        <v>114</v>
      </c>
      <c r="C74" s="132" t="s">
        <v>5</v>
      </c>
      <c r="D74" s="133">
        <v>22</v>
      </c>
      <c r="E74" s="106"/>
      <c r="F74" s="115">
        <f>SUM(D74*E74)</f>
        <v>0</v>
      </c>
    </row>
    <row r="75" spans="1:7" ht="15">
      <c r="A75" s="198"/>
      <c r="B75" s="205"/>
      <c r="C75" s="199"/>
      <c r="D75" s="133"/>
      <c r="E75" s="106"/>
      <c r="F75" s="115"/>
    </row>
    <row r="76" spans="1:7" ht="15">
      <c r="A76" s="340" t="s">
        <v>78</v>
      </c>
      <c r="B76" s="308" t="str">
        <f>B72</f>
        <v>ZIDARSKA DELA</v>
      </c>
      <c r="C76" s="341"/>
      <c r="D76" s="310"/>
      <c r="E76" s="501"/>
      <c r="F76" s="343">
        <f>SUM(F74:F74)</f>
        <v>0</v>
      </c>
    </row>
    <row r="77" spans="1:7" ht="15">
      <c r="A77" s="250"/>
      <c r="B77" s="139"/>
      <c r="C77" s="325"/>
    </row>
    <row r="78" spans="1:7" ht="15">
      <c r="A78" s="128" t="s">
        <v>124</v>
      </c>
      <c r="B78" s="636" t="s">
        <v>44</v>
      </c>
      <c r="C78" s="637"/>
      <c r="D78" s="144"/>
      <c r="E78" s="96"/>
      <c r="F78" s="638"/>
    </row>
    <row r="79" spans="1:7" ht="51">
      <c r="A79" s="125" t="s">
        <v>125</v>
      </c>
      <c r="B79" s="275" t="s">
        <v>267</v>
      </c>
      <c r="C79" s="401" t="s">
        <v>6</v>
      </c>
      <c r="D79" s="115">
        <v>49</v>
      </c>
      <c r="E79" s="106">
        <v>0</v>
      </c>
      <c r="F79" s="142">
        <f>SUM(D79*E79)</f>
        <v>0</v>
      </c>
    </row>
    <row r="80" spans="1:7">
      <c r="A80" s="125"/>
      <c r="B80" s="275"/>
      <c r="C80" s="401"/>
      <c r="D80" s="115"/>
      <c r="E80" s="106"/>
      <c r="F80" s="142"/>
    </row>
    <row r="81" spans="1:21" ht="63.75">
      <c r="A81" s="125" t="s">
        <v>186</v>
      </c>
      <c r="B81" s="275" t="s">
        <v>268</v>
      </c>
      <c r="C81" s="401" t="s">
        <v>6</v>
      </c>
      <c r="D81" s="115">
        <v>49</v>
      </c>
      <c r="E81" s="106">
        <v>0</v>
      </c>
      <c r="F81" s="142">
        <f>SUM(D81*E81)</f>
        <v>0</v>
      </c>
    </row>
    <row r="82" spans="1:21" ht="15">
      <c r="A82" s="353" t="s">
        <v>124</v>
      </c>
      <c r="B82" s="639" t="str">
        <f>B78</f>
        <v>ASFALTERSKA DELA</v>
      </c>
      <c r="C82" s="375"/>
      <c r="D82" s="457"/>
      <c r="E82" s="456"/>
      <c r="F82" s="424">
        <f>SUM(F79:F81)</f>
        <v>0</v>
      </c>
    </row>
    <row r="83" spans="1:21" ht="15.75" customHeight="1">
      <c r="A83" s="250"/>
      <c r="B83" s="139"/>
      <c r="C83" s="325"/>
      <c r="P83" s="281"/>
      <c r="Q83" s="282"/>
      <c r="R83" s="283"/>
      <c r="S83" s="284"/>
      <c r="T83" s="284"/>
      <c r="U83" s="279"/>
    </row>
    <row r="84" spans="1:21" ht="15">
      <c r="A84" s="128" t="s">
        <v>106</v>
      </c>
      <c r="B84" s="129" t="s">
        <v>41</v>
      </c>
      <c r="C84" s="204"/>
      <c r="D84" s="149"/>
      <c r="E84" s="96"/>
      <c r="F84" s="144"/>
    </row>
    <row r="85" spans="1:21" ht="114.75">
      <c r="A85" s="125" t="s">
        <v>107</v>
      </c>
      <c r="B85" s="245" t="s">
        <v>271</v>
      </c>
      <c r="C85" s="134" t="s">
        <v>55</v>
      </c>
      <c r="D85" s="289">
        <v>48</v>
      </c>
      <c r="E85" s="248"/>
      <c r="F85" s="115">
        <f>SUM(D85*E85)</f>
        <v>0</v>
      </c>
    </row>
    <row r="86" spans="1:21" ht="15">
      <c r="A86" s="251" t="s">
        <v>106</v>
      </c>
      <c r="B86" s="252" t="str">
        <f>B84</f>
        <v>GUMARSKA DELA</v>
      </c>
      <c r="C86" s="253"/>
      <c r="D86" s="254"/>
      <c r="E86" s="255"/>
      <c r="F86" s="256">
        <f>SUM(F85:F85)</f>
        <v>0</v>
      </c>
    </row>
    <row r="87" spans="1:21" ht="15">
      <c r="A87" s="560"/>
      <c r="B87" s="565"/>
      <c r="C87" s="566"/>
      <c r="D87" s="567"/>
      <c r="E87" s="567"/>
      <c r="F87" s="561"/>
    </row>
    <row r="88" spans="1:21" ht="15">
      <c r="A88" s="568"/>
      <c r="B88" s="569"/>
      <c r="C88" s="570"/>
      <c r="D88" s="571"/>
      <c r="E88" s="571"/>
      <c r="F88" s="572"/>
    </row>
    <row r="89" spans="1:21" ht="15">
      <c r="A89" s="515" t="s">
        <v>126</v>
      </c>
      <c r="B89" s="516" t="s">
        <v>51</v>
      </c>
      <c r="C89" s="517"/>
      <c r="D89" s="248"/>
      <c r="E89" s="240"/>
      <c r="F89" s="518"/>
    </row>
    <row r="90" spans="1:21" s="169" customFormat="1" ht="170.25" customHeight="1">
      <c r="A90" s="122" t="s">
        <v>303</v>
      </c>
      <c r="B90" s="146" t="s">
        <v>287</v>
      </c>
      <c r="C90" s="132" t="s">
        <v>7</v>
      </c>
      <c r="D90" s="133">
        <v>1</v>
      </c>
      <c r="E90" s="115"/>
      <c r="F90" s="115">
        <f>SUM(D90*E90)</f>
        <v>0</v>
      </c>
      <c r="H90" s="578"/>
    </row>
    <row r="91" spans="1:21" ht="15">
      <c r="A91" s="515"/>
      <c r="B91" s="516"/>
      <c r="C91" s="517"/>
      <c r="D91" s="271"/>
      <c r="E91" s="240"/>
      <c r="F91" s="518"/>
    </row>
    <row r="92" spans="1:21" ht="51">
      <c r="A92" s="125" t="s">
        <v>127</v>
      </c>
      <c r="B92" s="245" t="s">
        <v>272</v>
      </c>
      <c r="C92" s="517" t="s">
        <v>40</v>
      </c>
      <c r="D92" s="248">
        <v>19</v>
      </c>
      <c r="E92" s="248"/>
      <c r="F92" s="113">
        <f t="shared" ref="F92" si="0">D92*E92</f>
        <v>0</v>
      </c>
    </row>
    <row r="93" spans="1:21">
      <c r="A93" s="125"/>
      <c r="B93" s="245"/>
      <c r="C93" s="134"/>
      <c r="D93" s="270"/>
      <c r="E93" s="248"/>
      <c r="F93" s="248"/>
    </row>
    <row r="94" spans="1:21" ht="63.75">
      <c r="A94" s="125" t="s">
        <v>128</v>
      </c>
      <c r="B94" s="245" t="s">
        <v>273</v>
      </c>
      <c r="C94" s="134" t="s">
        <v>62</v>
      </c>
      <c r="D94" s="145">
        <v>13</v>
      </c>
      <c r="E94" s="248"/>
      <c r="F94" s="113">
        <f t="shared" ref="F94" si="1">D94*E94</f>
        <v>0</v>
      </c>
    </row>
    <row r="95" spans="1:21">
      <c r="A95" s="125"/>
      <c r="B95" s="245"/>
      <c r="C95" s="134"/>
      <c r="D95" s="270"/>
      <c r="E95" s="248"/>
      <c r="F95" s="248"/>
    </row>
    <row r="96" spans="1:21" ht="38.25">
      <c r="A96" s="125" t="s">
        <v>129</v>
      </c>
      <c r="B96" s="245" t="s">
        <v>274</v>
      </c>
      <c r="C96" s="134" t="s">
        <v>55</v>
      </c>
      <c r="D96" s="145">
        <v>15</v>
      </c>
      <c r="E96" s="248"/>
      <c r="F96" s="113">
        <f t="shared" ref="F96" si="2">D96*E96</f>
        <v>0</v>
      </c>
    </row>
    <row r="97" spans="1:6">
      <c r="A97" s="186"/>
      <c r="B97" s="245"/>
      <c r="C97" s="188"/>
      <c r="D97" s="270"/>
      <c r="E97" s="271"/>
      <c r="F97" s="271"/>
    </row>
    <row r="98" spans="1:6" ht="51">
      <c r="A98" s="125" t="s">
        <v>130</v>
      </c>
      <c r="B98" s="245" t="s">
        <v>275</v>
      </c>
      <c r="C98" s="134" t="s">
        <v>21</v>
      </c>
      <c r="D98" s="145">
        <v>4</v>
      </c>
      <c r="E98" s="248"/>
      <c r="F98" s="113">
        <f t="shared" ref="F98" si="3">D98*E98</f>
        <v>0</v>
      </c>
    </row>
    <row r="99" spans="1:6">
      <c r="A99" s="186"/>
      <c r="B99" s="245"/>
      <c r="C99" s="134"/>
      <c r="D99" s="145"/>
      <c r="E99" s="248"/>
      <c r="F99" s="248"/>
    </row>
    <row r="100" spans="1:6" ht="103.5" customHeight="1">
      <c r="A100" s="125" t="s">
        <v>131</v>
      </c>
      <c r="B100" s="245" t="s">
        <v>276</v>
      </c>
      <c r="C100" s="134"/>
      <c r="D100" s="145"/>
      <c r="E100" s="248"/>
      <c r="F100" s="113"/>
    </row>
    <row r="101" spans="1:6">
      <c r="A101" s="125"/>
      <c r="B101" s="6" t="s">
        <v>277</v>
      </c>
      <c r="C101" s="123" t="s">
        <v>40</v>
      </c>
      <c r="D101" s="145">
        <v>18</v>
      </c>
      <c r="E101" s="248"/>
      <c r="F101" s="4">
        <f>SUM(D101*E101)</f>
        <v>0</v>
      </c>
    </row>
    <row r="102" spans="1:6">
      <c r="A102" s="186"/>
      <c r="B102" s="190"/>
      <c r="C102" s="183"/>
      <c r="D102" s="270"/>
      <c r="E102" s="271"/>
      <c r="F102" s="162"/>
    </row>
    <row r="103" spans="1:6" ht="63.75">
      <c r="A103" s="125" t="s">
        <v>132</v>
      </c>
      <c r="B103" s="245" t="s">
        <v>63</v>
      </c>
      <c r="C103" s="134" t="s">
        <v>62</v>
      </c>
      <c r="D103" s="145">
        <v>9</v>
      </c>
      <c r="E103" s="248"/>
      <c r="F103" s="113">
        <f t="shared" ref="F103" si="4">D103*E103</f>
        <v>0</v>
      </c>
    </row>
    <row r="104" spans="1:6">
      <c r="A104" s="200"/>
      <c r="B104" s="215"/>
      <c r="C104" s="201"/>
      <c r="D104" s="145"/>
      <c r="E104" s="238"/>
      <c r="F104" s="238"/>
    </row>
    <row r="105" spans="1:6" ht="63.75">
      <c r="A105" s="573" t="s">
        <v>133</v>
      </c>
      <c r="B105" s="519" t="s">
        <v>278</v>
      </c>
      <c r="C105" s="147"/>
      <c r="D105" s="133"/>
      <c r="E105" s="110"/>
      <c r="F105" s="143"/>
    </row>
    <row r="106" spans="1:6">
      <c r="A106" s="573"/>
      <c r="B106" s="520" t="s">
        <v>33</v>
      </c>
      <c r="C106" s="147" t="s">
        <v>21</v>
      </c>
      <c r="D106" s="133">
        <v>4</v>
      </c>
      <c r="E106" s="110"/>
      <c r="F106" s="143">
        <f>SUM(D106*E106)</f>
        <v>0</v>
      </c>
    </row>
    <row r="107" spans="1:6">
      <c r="A107" s="573"/>
      <c r="B107" s="519"/>
      <c r="C107" s="147"/>
      <c r="D107" s="133"/>
      <c r="E107" s="110"/>
      <c r="F107" s="143"/>
    </row>
    <row r="108" spans="1:6" ht="25.5">
      <c r="A108" s="650" t="s">
        <v>134</v>
      </c>
      <c r="B108" s="519" t="s">
        <v>52</v>
      </c>
      <c r="C108" s="147"/>
      <c r="D108" s="185"/>
      <c r="E108" s="110"/>
      <c r="F108" s="143"/>
    </row>
    <row r="109" spans="1:6">
      <c r="A109" s="650"/>
      <c r="B109" s="520" t="s">
        <v>33</v>
      </c>
      <c r="C109" s="147" t="s">
        <v>5</v>
      </c>
      <c r="D109" s="133">
        <v>18</v>
      </c>
      <c r="E109" s="110"/>
      <c r="F109" s="143">
        <f>SUM(D109*E109)</f>
        <v>0</v>
      </c>
    </row>
    <row r="110" spans="1:6">
      <c r="A110" s="200"/>
      <c r="B110" s="521"/>
      <c r="C110" s="224"/>
      <c r="D110" s="271"/>
      <c r="E110" s="225"/>
      <c r="F110" s="168"/>
    </row>
    <row r="111" spans="1:6" ht="15">
      <c r="A111" s="353" t="s">
        <v>126</v>
      </c>
      <c r="B111" s="367" t="str">
        <f>B89</f>
        <v>METEORNA KANALIZACIJA</v>
      </c>
      <c r="C111" s="368"/>
      <c r="D111" s="369"/>
      <c r="E111" s="370"/>
      <c r="F111" s="356">
        <f>SUM(F90:F110)</f>
        <v>0</v>
      </c>
    </row>
    <row r="112" spans="1:6" ht="15">
      <c r="A112" s="562"/>
      <c r="B112" s="634"/>
      <c r="C112" s="150"/>
      <c r="D112" s="145"/>
      <c r="E112" s="145"/>
      <c r="F112" s="564" t="s">
        <v>304</v>
      </c>
    </row>
    <row r="113" spans="1:6" ht="15">
      <c r="A113" s="562"/>
      <c r="B113" s="634"/>
      <c r="C113" s="150"/>
      <c r="D113" s="145"/>
      <c r="E113" s="145"/>
      <c r="F113" s="564"/>
    </row>
    <row r="114" spans="1:6" ht="15">
      <c r="A114" s="562"/>
      <c r="B114" s="634"/>
      <c r="C114" s="150"/>
      <c r="D114" s="145"/>
      <c r="E114" s="145"/>
      <c r="F114" s="564"/>
    </row>
    <row r="115" spans="1:6" ht="15">
      <c r="A115" s="562"/>
      <c r="B115" s="634"/>
      <c r="C115" s="150"/>
      <c r="D115" s="145"/>
      <c r="E115" s="145"/>
      <c r="F115" s="564"/>
    </row>
    <row r="116" spans="1:6" ht="15">
      <c r="A116" s="562"/>
      <c r="B116" s="634"/>
      <c r="C116" s="150"/>
      <c r="D116" s="145"/>
      <c r="E116" s="145"/>
      <c r="F116" s="564"/>
    </row>
    <row r="117" spans="1:6" ht="15">
      <c r="A117" s="562"/>
      <c r="B117" s="634"/>
      <c r="C117" s="150"/>
      <c r="D117" s="145"/>
      <c r="E117" s="145"/>
      <c r="F117" s="564"/>
    </row>
    <row r="118" spans="1:6" ht="15">
      <c r="A118" s="562"/>
      <c r="B118" s="634"/>
      <c r="C118" s="150"/>
      <c r="D118" s="145"/>
      <c r="E118" s="145"/>
      <c r="F118" s="564"/>
    </row>
    <row r="119" spans="1:6" ht="15">
      <c r="A119" s="562"/>
      <c r="B119" s="634"/>
      <c r="C119" s="150"/>
      <c r="D119" s="145"/>
      <c r="E119" s="145"/>
      <c r="F119" s="564"/>
    </row>
    <row r="120" spans="1:6" ht="15">
      <c r="A120" s="251" t="s">
        <v>135</v>
      </c>
      <c r="B120" s="357" t="s">
        <v>18</v>
      </c>
      <c r="C120" s="358"/>
      <c r="D120" s="359"/>
      <c r="E120" s="360"/>
      <c r="F120" s="361"/>
    </row>
    <row r="121" spans="1:6" ht="120" customHeight="1">
      <c r="A121" s="125" t="s">
        <v>136</v>
      </c>
      <c r="B121" s="245" t="s">
        <v>22</v>
      </c>
      <c r="C121" s="134" t="s">
        <v>19</v>
      </c>
      <c r="D121" s="124">
        <v>1</v>
      </c>
      <c r="E121" s="107"/>
      <c r="F121" s="113">
        <f>D121*E121</f>
        <v>0</v>
      </c>
    </row>
    <row r="122" spans="1:6">
      <c r="A122" s="186"/>
      <c r="B122" s="187"/>
      <c r="C122" s="188"/>
      <c r="D122" s="189"/>
      <c r="E122" s="311"/>
      <c r="F122" s="166"/>
    </row>
    <row r="123" spans="1:6" ht="25.5">
      <c r="A123" s="242" t="s">
        <v>137</v>
      </c>
      <c r="B123" s="269" t="s">
        <v>50</v>
      </c>
      <c r="C123" s="150" t="s">
        <v>6</v>
      </c>
      <c r="D123" s="113">
        <v>70</v>
      </c>
      <c r="E123" s="109"/>
      <c r="F123" s="113">
        <f>SUM(D123*E123)</f>
        <v>0</v>
      </c>
    </row>
    <row r="124" spans="1:6">
      <c r="A124" s="186"/>
      <c r="B124" s="187"/>
      <c r="C124" s="188"/>
      <c r="D124" s="189"/>
      <c r="E124" s="311"/>
      <c r="F124" s="166"/>
    </row>
    <row r="125" spans="1:6">
      <c r="A125" s="125" t="s">
        <v>167</v>
      </c>
      <c r="B125" s="137" t="s">
        <v>46</v>
      </c>
      <c r="C125" s="265"/>
      <c r="D125" s="266"/>
      <c r="E125" s="267"/>
      <c r="F125" s="265"/>
    </row>
    <row r="126" spans="1:6">
      <c r="A126" s="125"/>
      <c r="B126" s="268" t="s">
        <v>47</v>
      </c>
      <c r="C126" s="134" t="s">
        <v>48</v>
      </c>
      <c r="D126" s="124">
        <v>6</v>
      </c>
      <c r="E126" s="107"/>
      <c r="F126" s="113">
        <f>SUM(D126*E126)</f>
        <v>0</v>
      </c>
    </row>
    <row r="127" spans="1:6">
      <c r="A127" s="125"/>
      <c r="B127" s="268" t="s">
        <v>49</v>
      </c>
      <c r="C127" s="134" t="s">
        <v>48</v>
      </c>
      <c r="D127" s="124">
        <v>3</v>
      </c>
      <c r="E127" s="107"/>
      <c r="F127" s="113">
        <f>D127*E127</f>
        <v>0</v>
      </c>
    </row>
    <row r="128" spans="1:6">
      <c r="A128" s="381"/>
      <c r="B128" s="382"/>
      <c r="C128" s="138"/>
      <c r="D128" s="127"/>
      <c r="E128" s="383"/>
      <c r="F128" s="384"/>
    </row>
    <row r="129" spans="1:6" ht="15">
      <c r="A129" s="362" t="s">
        <v>135</v>
      </c>
      <c r="B129" s="363" t="s">
        <v>18</v>
      </c>
      <c r="C129" s="364"/>
      <c r="D129" s="365"/>
      <c r="E129" s="366"/>
      <c r="F129" s="365">
        <f>SUM(F121:F127)</f>
        <v>0</v>
      </c>
    </row>
    <row r="130" spans="1:6" ht="15">
      <c r="A130" s="346"/>
      <c r="B130" s="347"/>
      <c r="C130" s="348"/>
      <c r="D130" s="349"/>
      <c r="E130" s="349"/>
      <c r="F130" s="350"/>
    </row>
    <row r="131" spans="1:6" ht="15.75">
      <c r="A131" s="128"/>
      <c r="B131" s="140" t="s">
        <v>3</v>
      </c>
      <c r="C131" s="233"/>
      <c r="D131" s="234"/>
      <c r="E131" s="235"/>
      <c r="F131" s="236"/>
    </row>
    <row r="132" spans="1:6">
      <c r="A132" s="141" t="s">
        <v>56</v>
      </c>
      <c r="B132" s="116" t="str">
        <f>B14</f>
        <v>RUŠITVENA DELA</v>
      </c>
      <c r="C132" s="216"/>
      <c r="D132" s="227"/>
      <c r="E132" s="228"/>
      <c r="F132" s="237">
        <f>SUM(F14)</f>
        <v>0</v>
      </c>
    </row>
    <row r="133" spans="1:6">
      <c r="A133" s="141" t="s">
        <v>57</v>
      </c>
      <c r="B133" s="116" t="str">
        <f>B50</f>
        <v>ZEMELJSKA DELA</v>
      </c>
      <c r="C133" s="216"/>
      <c r="D133" s="227"/>
      <c r="E133" s="228"/>
      <c r="F133" s="237">
        <f>SUM(F50)</f>
        <v>0</v>
      </c>
    </row>
    <row r="134" spans="1:6">
      <c r="A134" s="141" t="s">
        <v>60</v>
      </c>
      <c r="B134" s="116" t="str">
        <f>B54</f>
        <v>BETONSKA DELA</v>
      </c>
      <c r="C134" s="216"/>
      <c r="D134" s="227"/>
      <c r="E134" s="228"/>
      <c r="F134" s="237">
        <f>SUM(F54)</f>
        <v>0</v>
      </c>
    </row>
    <row r="135" spans="1:6">
      <c r="A135" s="141" t="s">
        <v>78</v>
      </c>
      <c r="B135" s="116" t="str">
        <f>B72</f>
        <v>ZIDARSKA DELA</v>
      </c>
      <c r="C135" s="216"/>
      <c r="D135" s="227"/>
      <c r="E135" s="228"/>
      <c r="F135" s="237">
        <f>SUM(F76)</f>
        <v>0</v>
      </c>
    </row>
    <row r="136" spans="1:6">
      <c r="A136" s="141" t="s">
        <v>124</v>
      </c>
      <c r="B136" s="116" t="s">
        <v>44</v>
      </c>
      <c r="C136" s="216"/>
      <c r="D136" s="227"/>
      <c r="E136" s="228"/>
      <c r="F136" s="237">
        <f>SUM(F82)</f>
        <v>0</v>
      </c>
    </row>
    <row r="137" spans="1:6">
      <c r="A137" s="141" t="s">
        <v>106</v>
      </c>
      <c r="B137" s="116" t="s">
        <v>41</v>
      </c>
      <c r="C137" s="216"/>
      <c r="D137" s="227"/>
      <c r="E137" s="228"/>
      <c r="F137" s="237">
        <f>SUM(F86)</f>
        <v>0</v>
      </c>
    </row>
    <row r="138" spans="1:6">
      <c r="A138" s="141" t="s">
        <v>126</v>
      </c>
      <c r="B138" s="116" t="s">
        <v>51</v>
      </c>
      <c r="C138" s="216"/>
      <c r="D138" s="227"/>
      <c r="E138" s="228"/>
      <c r="F138" s="237">
        <f>SUM(F111)</f>
        <v>0</v>
      </c>
    </row>
    <row r="139" spans="1:6">
      <c r="A139" s="141" t="s">
        <v>135</v>
      </c>
      <c r="B139" s="116" t="s">
        <v>18</v>
      </c>
      <c r="C139" s="216"/>
      <c r="D139" s="227"/>
      <c r="E139" s="228"/>
      <c r="F139" s="237">
        <f>SUM(F129)</f>
        <v>0</v>
      </c>
    </row>
    <row r="140" spans="1:6" ht="15.75">
      <c r="A140" s="376"/>
      <c r="B140" s="377" t="str">
        <f>B6</f>
        <v xml:space="preserve"> SKOK V DALJINO</v>
      </c>
      <c r="C140" s="378"/>
      <c r="D140" s="379"/>
      <c r="E140" s="380"/>
      <c r="F140" s="356">
        <f>SUM(F132:F139)</f>
        <v>0</v>
      </c>
    </row>
    <row r="141" spans="1:6" ht="15.75">
      <c r="A141" s="209"/>
      <c r="B141" s="210"/>
      <c r="C141" s="211"/>
      <c r="D141" s="176"/>
      <c r="E141" s="105"/>
      <c r="F141" s="167"/>
    </row>
    <row r="142" spans="1:6" ht="15.75">
      <c r="A142" s="209"/>
      <c r="B142" s="210"/>
      <c r="C142" s="211"/>
    </row>
    <row r="144" spans="1:6">
      <c r="D144" s="167"/>
      <c r="E144" s="102"/>
    </row>
    <row r="145" spans="1:5">
      <c r="A145" s="212"/>
      <c r="B145" s="190"/>
      <c r="C145" s="213"/>
      <c r="D145" s="167"/>
      <c r="E145" s="102"/>
    </row>
    <row r="146" spans="1:5">
      <c r="A146" s="212"/>
      <c r="B146" s="190"/>
      <c r="C146" s="213"/>
      <c r="D146" s="167"/>
      <c r="E146" s="102"/>
    </row>
    <row r="147" spans="1:5">
      <c r="A147" s="212"/>
      <c r="B147" s="190"/>
      <c r="C147" s="213"/>
      <c r="D147" s="167"/>
      <c r="E147" s="102"/>
    </row>
    <row r="148" spans="1:5">
      <c r="A148" s="212"/>
      <c r="B148" s="190"/>
      <c r="C148" s="213"/>
      <c r="D148" s="167"/>
      <c r="E148" s="102"/>
    </row>
    <row r="149" spans="1:5">
      <c r="A149" s="212"/>
      <c r="B149" s="190"/>
      <c r="C149" s="214"/>
      <c r="D149" s="167"/>
      <c r="E149" s="102"/>
    </row>
    <row r="150" spans="1:5">
      <c r="A150" s="212"/>
      <c r="B150" s="190"/>
      <c r="C150" s="213"/>
      <c r="D150" s="167"/>
      <c r="E150" s="102"/>
    </row>
    <row r="151" spans="1:5">
      <c r="A151" s="212"/>
      <c r="B151" s="190"/>
      <c r="C151" s="213"/>
    </row>
  </sheetData>
  <mergeCells count="1">
    <mergeCell ref="A108:A109"/>
  </mergeCells>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12</vt:i4>
      </vt:variant>
    </vt:vector>
  </HeadingPairs>
  <TitlesOfParts>
    <vt:vector size="18" baseType="lpstr">
      <vt:lpstr>PRVA STRAN </vt:lpstr>
      <vt:lpstr>SKUPNA REKAPITULACIJA  </vt:lpstr>
      <vt:lpstr>1 VEČNAMENSKO IGRIŠČE, FITNES</vt:lpstr>
      <vt:lpstr>2 NOG. IGRIŠČE Z NAVADNO TRAVO</vt:lpstr>
      <vt:lpstr>3 TEKAŠKA STEZA</vt:lpstr>
      <vt:lpstr>4 SKOK V DALJINO</vt:lpstr>
      <vt:lpstr>'1 VEČNAMENSKO IGRIŠČE, FITNES'!Področje_tiskanja</vt:lpstr>
      <vt:lpstr>'3 TEKAŠKA STEZA'!Področje_tiskanja</vt:lpstr>
      <vt:lpstr>'4 SKOK V DALJINO'!Področje_tiskanja</vt:lpstr>
      <vt:lpstr>'PRVA STRAN '!Področje_tiskanja</vt:lpstr>
      <vt:lpstr>'SKUPNA REKAPITULACIJA  '!Področje_tiskanja</vt:lpstr>
      <vt:lpstr>'PRVA STRAN '!Print_Area</vt:lpstr>
      <vt:lpstr>'SKUPNA REKAPITULACIJA  '!Print_Area</vt:lpstr>
      <vt:lpstr>'SKUPNA REKAPITULACIJA  '!Print_Titles</vt:lpstr>
      <vt:lpstr>'1 VEČNAMENSKO IGRIŠČE, FITNES'!Tiskanje_naslovov</vt:lpstr>
      <vt:lpstr>'2 NOG. IGRIŠČE Z NAVADNO TRAVO'!Tiskanje_naslovov</vt:lpstr>
      <vt:lpstr>'3 TEKAŠKA STEZA'!Tiskanje_naslovov</vt:lpstr>
      <vt:lpstr>'4 SKOK V DALJINO'!Tiskanje_naslovov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dc:creator>
  <cp:lastModifiedBy>Goran Pintaric</cp:lastModifiedBy>
  <cp:lastPrinted>2026-06-05T13:49:17Z</cp:lastPrinted>
  <dcterms:created xsi:type="dcterms:W3CDTF">1998-11-02T20:14:28Z</dcterms:created>
  <dcterms:modified xsi:type="dcterms:W3CDTF">2026-06-29T07:30:18Z</dcterms:modified>
</cp:coreProperties>
</file>